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autoCompressPictures="0" defaultThemeVersion="124226"/>
  <mc:AlternateContent xmlns:mc="http://schemas.openxmlformats.org/markup-compatibility/2006">
    <mc:Choice Requires="x15">
      <x15ac:absPath xmlns:x15ac="http://schemas.microsoft.com/office/spreadsheetml/2010/11/ac" url="C:\Users\mcvar\OneDrive\Escritorio\BACKUP MCVD\ALCALDIA FONTIBON\FDLF-LP-006-2025\"/>
    </mc:Choice>
  </mc:AlternateContent>
  <xr:revisionPtr revIDLastSave="0" documentId="13_ncr:1_{505AA11D-03BC-4764-8712-B887F0BFB2A2}" xr6:coauthVersionLast="47" xr6:coauthVersionMax="47" xr10:uidLastSave="{00000000-0000-0000-0000-000000000000}"/>
  <bookViews>
    <workbookView xWindow="-108" yWindow="-108" windowWidth="23256" windowHeight="12456" xr2:uid="{00000000-000D-0000-FFFF-FFFF00000000}"/>
  </bookViews>
  <sheets>
    <sheet name="Ofertas 1 a 15" sheetId="6" r:id="rId1"/>
    <sheet name="Ofertas 16 a 30" sheetId="8" r:id="rId2"/>
    <sheet name="Ofertas 31 a 45" sheetId="9" r:id="rId3"/>
    <sheet name="Consolidado 1 a 45" sheetId="7" r:id="rId4"/>
  </sheets>
  <externalReferences>
    <externalReference r:id="rId5"/>
  </externalReferences>
  <definedNames>
    <definedName name="_xlnm._FilterDatabase" localSheetId="3" hidden="1">'Consolidado 1 a 45'!$A$11:$K$18</definedName>
    <definedName name="_xlnm.Print_Area" localSheetId="3">'Consolidado 1 a 45'!$A$1:$K$70</definedName>
    <definedName name="_xlnm.Print_Area" localSheetId="0">'Ofertas 1 a 15'!$B$2:$AK$56</definedName>
    <definedName name="_xlnm.Print_Area" localSheetId="1">'Ofertas 16 a 30'!$B$2:$AT$56</definedName>
    <definedName name="_xlnm.Print_Area" localSheetId="2">'Ofertas 31 a 45'!$B$2:$AL$56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2" i="7" l="1"/>
  <c r="B56" i="7"/>
  <c r="B55" i="7"/>
  <c r="B54" i="7"/>
  <c r="B53" i="7"/>
  <c r="B52" i="7"/>
  <c r="B51" i="7"/>
  <c r="B50" i="7"/>
  <c r="B49" i="7"/>
  <c r="B48" i="7"/>
  <c r="B47" i="7"/>
  <c r="B46" i="7"/>
  <c r="B45" i="7"/>
  <c r="B44" i="7"/>
  <c r="B43" i="7"/>
  <c r="B42" i="7"/>
  <c r="AL41" i="9"/>
  <c r="AL40" i="9"/>
  <c r="AL39" i="9"/>
  <c r="AL38" i="9" s="1"/>
  <c r="AL35" i="9"/>
  <c r="AL34" i="9"/>
  <c r="AL33" i="9"/>
  <c r="AL32" i="9" s="1"/>
  <c r="AL31" i="9"/>
  <c r="AL30" i="9"/>
  <c r="AL29" i="9"/>
  <c r="AL28" i="9" s="1"/>
  <c r="AK41" i="9"/>
  <c r="AK40" i="9"/>
  <c r="AK39" i="9"/>
  <c r="AK38" i="9"/>
  <c r="AK35" i="9"/>
  <c r="AK34" i="9" s="1"/>
  <c r="AK33" i="9"/>
  <c r="AK32" i="9"/>
  <c r="AK42" i="9" s="1"/>
  <c r="AK31" i="9"/>
  <c r="AK30" i="9"/>
  <c r="AK29" i="9"/>
  <c r="AK28" i="9"/>
  <c r="AH42" i="9"/>
  <c r="AH41" i="9"/>
  <c r="AH40" i="9"/>
  <c r="AH39" i="9"/>
  <c r="AH38" i="9"/>
  <c r="AH35" i="9"/>
  <c r="AH34" i="9"/>
  <c r="AH33" i="9"/>
  <c r="AH32" i="9"/>
  <c r="AH31" i="9"/>
  <c r="AH30" i="9"/>
  <c r="AH29" i="9"/>
  <c r="AH28" i="9"/>
  <c r="AE41" i="9"/>
  <c r="AE40" i="9"/>
  <c r="AE39" i="9"/>
  <c r="AE38" i="9"/>
  <c r="AE35" i="9"/>
  <c r="AE34" i="9" s="1"/>
  <c r="AE33" i="9"/>
  <c r="AE32" i="9"/>
  <c r="AE31" i="9"/>
  <c r="AE30" i="9"/>
  <c r="AE29" i="9"/>
  <c r="AE28" i="9"/>
  <c r="AE42" i="9" s="1"/>
  <c r="AD41" i="9"/>
  <c r="AD40" i="9"/>
  <c r="AD39" i="9"/>
  <c r="AD38" i="9"/>
  <c r="AD35" i="9"/>
  <c r="AD34" i="9"/>
  <c r="AD33" i="9"/>
  <c r="AD32" i="9"/>
  <c r="AD42" i="9" s="1"/>
  <c r="AD31" i="9"/>
  <c r="AD30" i="9"/>
  <c r="AD29" i="9"/>
  <c r="AD28" i="9"/>
  <c r="Z41" i="9"/>
  <c r="Z40" i="9"/>
  <c r="Z39" i="9"/>
  <c r="Z38" i="9"/>
  <c r="Z35" i="9"/>
  <c r="Z34" i="9"/>
  <c r="Z33" i="9"/>
  <c r="Z32" i="9" s="1"/>
  <c r="Z31" i="9"/>
  <c r="Z30" i="9"/>
  <c r="Z29" i="9"/>
  <c r="Z28" i="9"/>
  <c r="W41" i="9"/>
  <c r="W40" i="9"/>
  <c r="W39" i="9"/>
  <c r="W38" i="9"/>
  <c r="W35" i="9"/>
  <c r="W34" i="9"/>
  <c r="W33" i="9"/>
  <c r="W32" i="9" s="1"/>
  <c r="W31" i="9"/>
  <c r="W30" i="9"/>
  <c r="W29" i="9"/>
  <c r="W28" i="9"/>
  <c r="V42" i="9"/>
  <c r="V41" i="9"/>
  <c r="V40" i="9"/>
  <c r="V39" i="9"/>
  <c r="V38" i="9"/>
  <c r="V35" i="9"/>
  <c r="V34" i="9"/>
  <c r="V33" i="9"/>
  <c r="V32" i="9"/>
  <c r="V31" i="9"/>
  <c r="V30" i="9"/>
  <c r="V29" i="9"/>
  <c r="V28" i="9"/>
  <c r="U41" i="9"/>
  <c r="U40" i="9" s="1"/>
  <c r="U39" i="9"/>
  <c r="U38" i="9"/>
  <c r="U35" i="9"/>
  <c r="U34" i="9" s="1"/>
  <c r="U33" i="9"/>
  <c r="U32" i="9"/>
  <c r="U31" i="9"/>
  <c r="U30" i="9" s="1"/>
  <c r="U42" i="9" s="1"/>
  <c r="U29" i="9"/>
  <c r="U28" i="9"/>
  <c r="R41" i="9"/>
  <c r="R40" i="9"/>
  <c r="R39" i="9"/>
  <c r="R38" i="9"/>
  <c r="R35" i="9"/>
  <c r="R34" i="9" s="1"/>
  <c r="R33" i="9"/>
  <c r="R32" i="9" s="1"/>
  <c r="R42" i="9" s="1"/>
  <c r="R31" i="9"/>
  <c r="R30" i="9"/>
  <c r="R29" i="9"/>
  <c r="R28" i="9"/>
  <c r="O41" i="9"/>
  <c r="O40" i="9" s="1"/>
  <c r="O39" i="9"/>
  <c r="O38" i="9" s="1"/>
  <c r="O35" i="9"/>
  <c r="O34" i="9"/>
  <c r="O33" i="9"/>
  <c r="O32" i="9"/>
  <c r="O31" i="9"/>
  <c r="O30" i="9"/>
  <c r="O29" i="9"/>
  <c r="O28" i="9" s="1"/>
  <c r="O42" i="9" s="1"/>
  <c r="L41" i="9"/>
  <c r="L40" i="9"/>
  <c r="L39" i="9"/>
  <c r="L38" i="9"/>
  <c r="L35" i="9"/>
  <c r="L34" i="9"/>
  <c r="L33" i="9"/>
  <c r="L32" i="9" s="1"/>
  <c r="L42" i="9" s="1"/>
  <c r="L31" i="9"/>
  <c r="L30" i="9"/>
  <c r="L29" i="9"/>
  <c r="L28" i="9"/>
  <c r="I41" i="9"/>
  <c r="I40" i="9"/>
  <c r="I39" i="9"/>
  <c r="I38" i="9"/>
  <c r="I35" i="9"/>
  <c r="I34" i="9"/>
  <c r="I33" i="9"/>
  <c r="I32" i="9" s="1"/>
  <c r="I42" i="9" s="1"/>
  <c r="I31" i="9"/>
  <c r="I30" i="9"/>
  <c r="I29" i="9"/>
  <c r="I28" i="9"/>
  <c r="H41" i="9"/>
  <c r="H40" i="9" s="1"/>
  <c r="H39" i="9"/>
  <c r="H38" i="9"/>
  <c r="H35" i="9"/>
  <c r="H34" i="9"/>
  <c r="H33" i="9"/>
  <c r="H32" i="9"/>
  <c r="H31" i="9"/>
  <c r="H30" i="9" s="1"/>
  <c r="H42" i="9" s="1"/>
  <c r="H29" i="9"/>
  <c r="H28" i="9"/>
  <c r="E40" i="9"/>
  <c r="E38" i="9"/>
  <c r="E34" i="9"/>
  <c r="E32" i="9"/>
  <c r="E30" i="9"/>
  <c r="E28" i="9"/>
  <c r="AN41" i="8"/>
  <c r="AN40" i="8"/>
  <c r="AN39" i="8"/>
  <c r="AN38" i="8"/>
  <c r="AN35" i="8"/>
  <c r="AN34" i="8" s="1"/>
  <c r="AN33" i="8"/>
  <c r="AN32" i="8" s="1"/>
  <c r="AN31" i="8"/>
  <c r="AN30" i="8"/>
  <c r="AN29" i="8"/>
  <c r="AN28" i="8"/>
  <c r="AJ41" i="8"/>
  <c r="AJ40" i="8"/>
  <c r="AJ39" i="8"/>
  <c r="AJ38" i="8"/>
  <c r="AJ35" i="8"/>
  <c r="AJ34" i="8" s="1"/>
  <c r="AJ33" i="8"/>
  <c r="AJ32" i="8" s="1"/>
  <c r="AJ42" i="8" s="1"/>
  <c r="AJ31" i="8"/>
  <c r="AJ30" i="8"/>
  <c r="AJ29" i="8"/>
  <c r="AJ28" i="8"/>
  <c r="AG42" i="8"/>
  <c r="AG41" i="8"/>
  <c r="AG40" i="8"/>
  <c r="AG39" i="8"/>
  <c r="AG38" i="8"/>
  <c r="AG35" i="8"/>
  <c r="AG34" i="8"/>
  <c r="AG33" i="8"/>
  <c r="AG32" i="8"/>
  <c r="AG31" i="8"/>
  <c r="AG30" i="8"/>
  <c r="AG29" i="8"/>
  <c r="AG28" i="8"/>
  <c r="AD41" i="8"/>
  <c r="AD40" i="8"/>
  <c r="AD39" i="8"/>
  <c r="AD38" i="8"/>
  <c r="AD35" i="8"/>
  <c r="AD34" i="8" s="1"/>
  <c r="AD42" i="8" s="1"/>
  <c r="AD33" i="8"/>
  <c r="AD32" i="8"/>
  <c r="AD31" i="8"/>
  <c r="AD30" i="8"/>
  <c r="AD29" i="8"/>
  <c r="AD28" i="8"/>
  <c r="AC41" i="8"/>
  <c r="AC40" i="8"/>
  <c r="AC39" i="8"/>
  <c r="AC38" i="8"/>
  <c r="AC35" i="8"/>
  <c r="AC34" i="8" s="1"/>
  <c r="AC33" i="8"/>
  <c r="AC32" i="8" s="1"/>
  <c r="AC31" i="8"/>
  <c r="AC30" i="8"/>
  <c r="AC29" i="8"/>
  <c r="AC28" i="8"/>
  <c r="Z41" i="8"/>
  <c r="Z40" i="8"/>
  <c r="Z39" i="8"/>
  <c r="Z38" i="8"/>
  <c r="Z35" i="8"/>
  <c r="Z34" i="8" s="1"/>
  <c r="Z33" i="8"/>
  <c r="Z32" i="8"/>
  <c r="Z31" i="8"/>
  <c r="Z30" i="8"/>
  <c r="Z29" i="8"/>
  <c r="Z28" i="8"/>
  <c r="Z42" i="8" s="1"/>
  <c r="AG12" i="8"/>
  <c r="AG13" i="8"/>
  <c r="AC13" i="8"/>
  <c r="AC12" i="8"/>
  <c r="Z12" i="8"/>
  <c r="W12" i="8"/>
  <c r="AN13" i="8"/>
  <c r="AN12" i="8"/>
  <c r="AJ13" i="8"/>
  <c r="AJ12" i="8"/>
  <c r="K41" i="8"/>
  <c r="K40" i="8"/>
  <c r="K39" i="8"/>
  <c r="K38" i="8"/>
  <c r="K35" i="8"/>
  <c r="K34" i="8"/>
  <c r="K33" i="8"/>
  <c r="K32" i="8" s="1"/>
  <c r="K42" i="8" s="1"/>
  <c r="K31" i="8"/>
  <c r="K30" i="8"/>
  <c r="K29" i="8"/>
  <c r="K28" i="8"/>
  <c r="K12" i="8"/>
  <c r="W41" i="8"/>
  <c r="W40" i="8"/>
  <c r="W39" i="8"/>
  <c r="W38" i="8"/>
  <c r="W35" i="8"/>
  <c r="W33" i="8"/>
  <c r="W32" i="8"/>
  <c r="W31" i="8"/>
  <c r="W30" i="8"/>
  <c r="W29" i="8"/>
  <c r="W28" i="8"/>
  <c r="T41" i="8"/>
  <c r="T40" i="8"/>
  <c r="T39" i="8"/>
  <c r="T38" i="8"/>
  <c r="T35" i="8"/>
  <c r="T34" i="8" s="1"/>
  <c r="T33" i="8"/>
  <c r="T32" i="8" s="1"/>
  <c r="T31" i="8"/>
  <c r="T30" i="8"/>
  <c r="T29" i="8"/>
  <c r="T28" i="8"/>
  <c r="S41" i="8"/>
  <c r="S40" i="8"/>
  <c r="S39" i="8"/>
  <c r="S38" i="8"/>
  <c r="S35" i="8"/>
  <c r="S34" i="8" s="1"/>
  <c r="S33" i="8"/>
  <c r="S32" i="8" s="1"/>
  <c r="S42" i="8" s="1"/>
  <c r="S31" i="8"/>
  <c r="S30" i="8"/>
  <c r="S29" i="8"/>
  <c r="S28" i="8"/>
  <c r="O41" i="8"/>
  <c r="O40" i="8"/>
  <c r="O39" i="8"/>
  <c r="O38" i="8"/>
  <c r="O35" i="8"/>
  <c r="O34" i="8"/>
  <c r="O33" i="8"/>
  <c r="O32" i="8" s="1"/>
  <c r="O31" i="8"/>
  <c r="O30" i="8"/>
  <c r="O29" i="8"/>
  <c r="O28" i="8"/>
  <c r="O42" i="8" s="1"/>
  <c r="H41" i="8"/>
  <c r="H40" i="8"/>
  <c r="H39" i="8"/>
  <c r="H38" i="8"/>
  <c r="H35" i="8"/>
  <c r="H34" i="8" s="1"/>
  <c r="H33" i="8"/>
  <c r="H32" i="8"/>
  <c r="H31" i="8"/>
  <c r="H30" i="8"/>
  <c r="H42" i="8" s="1"/>
  <c r="H29" i="8"/>
  <c r="H28" i="8"/>
  <c r="E41" i="8"/>
  <c r="E40" i="8"/>
  <c r="E39" i="8"/>
  <c r="E38" i="8"/>
  <c r="E35" i="8"/>
  <c r="E34" i="8"/>
  <c r="E33" i="8"/>
  <c r="E32" i="8" s="1"/>
  <c r="E42" i="8" s="1"/>
  <c r="E31" i="8"/>
  <c r="E30" i="8"/>
  <c r="E29" i="8"/>
  <c r="E28" i="8"/>
  <c r="D41" i="8"/>
  <c r="D40" i="8"/>
  <c r="D39" i="8"/>
  <c r="D38" i="8"/>
  <c r="D35" i="8"/>
  <c r="D34" i="8" s="1"/>
  <c r="D33" i="8"/>
  <c r="D32" i="8"/>
  <c r="D31" i="8"/>
  <c r="D30" i="8"/>
  <c r="D29" i="8"/>
  <c r="D28" i="8"/>
  <c r="C40" i="8"/>
  <c r="C38" i="8"/>
  <c r="C34" i="8"/>
  <c r="C32" i="8"/>
  <c r="C30" i="8"/>
  <c r="C28" i="8"/>
  <c r="B21" i="7"/>
  <c r="B26" i="7"/>
  <c r="B25" i="7"/>
  <c r="B24" i="7"/>
  <c r="B23" i="7"/>
  <c r="B22" i="7"/>
  <c r="B20" i="7"/>
  <c r="B19" i="7"/>
  <c r="B18" i="7"/>
  <c r="B17" i="7"/>
  <c r="B16" i="7"/>
  <c r="B15" i="7"/>
  <c r="B14" i="7"/>
  <c r="B13" i="7"/>
  <c r="B12" i="7"/>
  <c r="AB21" i="6"/>
  <c r="P13" i="6"/>
  <c r="P35" i="6" s="1"/>
  <c r="P34" i="6" s="1"/>
  <c r="G18" i="6"/>
  <c r="AK67" i="6"/>
  <c r="AJ67" i="6"/>
  <c r="AI67" i="6"/>
  <c r="AH67" i="6"/>
  <c r="AG67" i="6"/>
  <c r="AF67" i="6"/>
  <c r="AE67" i="6"/>
  <c r="AD67" i="6"/>
  <c r="AC67" i="6"/>
  <c r="AB67" i="6"/>
  <c r="AA67" i="6"/>
  <c r="Z67" i="6"/>
  <c r="Y67" i="6"/>
  <c r="X67" i="6"/>
  <c r="W67" i="6"/>
  <c r="V67" i="6"/>
  <c r="U67" i="6"/>
  <c r="T67" i="6"/>
  <c r="S67" i="6"/>
  <c r="R67" i="6"/>
  <c r="Q67" i="6"/>
  <c r="P67" i="6"/>
  <c r="O67" i="6"/>
  <c r="N67" i="6"/>
  <c r="M67" i="6"/>
  <c r="L67" i="6"/>
  <c r="K67" i="6"/>
  <c r="J67" i="6"/>
  <c r="I67" i="6"/>
  <c r="H67" i="6"/>
  <c r="G67" i="6"/>
  <c r="F67" i="6"/>
  <c r="E67" i="6"/>
  <c r="D67" i="6"/>
  <c r="Y41" i="6"/>
  <c r="Y40" i="6"/>
  <c r="Y39" i="6"/>
  <c r="Y38" i="6" s="1"/>
  <c r="Y35" i="6"/>
  <c r="Y33" i="6"/>
  <c r="Y32" i="6" s="1"/>
  <c r="Y31" i="6"/>
  <c r="Y30" i="6"/>
  <c r="Y29" i="6"/>
  <c r="Y28" i="6"/>
  <c r="X41" i="6"/>
  <c r="X40" i="6" s="1"/>
  <c r="X39" i="6"/>
  <c r="X38" i="6" s="1"/>
  <c r="X35" i="6"/>
  <c r="X33" i="6"/>
  <c r="X32" i="6"/>
  <c r="X31" i="6"/>
  <c r="X30" i="6"/>
  <c r="X29" i="6"/>
  <c r="X28" i="6" s="1"/>
  <c r="Q41" i="6"/>
  <c r="Q40" i="6"/>
  <c r="Q39" i="6"/>
  <c r="Q38" i="6" s="1"/>
  <c r="Q35" i="6"/>
  <c r="Q33" i="6"/>
  <c r="Q32" i="6" s="1"/>
  <c r="Q31" i="6"/>
  <c r="Q30" i="6"/>
  <c r="Q29" i="6"/>
  <c r="Q28" i="6" s="1"/>
  <c r="P41" i="6"/>
  <c r="P40" i="6" s="1"/>
  <c r="M41" i="6"/>
  <c r="M40" i="6" s="1"/>
  <c r="M39" i="6"/>
  <c r="M38" i="6" s="1"/>
  <c r="M35" i="6"/>
  <c r="M33" i="6"/>
  <c r="M32" i="6" s="1"/>
  <c r="M31" i="6"/>
  <c r="M30" i="6" s="1"/>
  <c r="M29" i="6"/>
  <c r="M28" i="6"/>
  <c r="L39" i="6"/>
  <c r="L38" i="6" s="1"/>
  <c r="I41" i="6"/>
  <c r="I40" i="6" s="1"/>
  <c r="I39" i="6"/>
  <c r="I38" i="6" s="1"/>
  <c r="I35" i="6"/>
  <c r="I31" i="6"/>
  <c r="I30" i="6" s="1"/>
  <c r="I29" i="6"/>
  <c r="I28" i="6" s="1"/>
  <c r="E13" i="9"/>
  <c r="E20" i="9"/>
  <c r="E19" i="9"/>
  <c r="E17" i="9"/>
  <c r="E16" i="9"/>
  <c r="E15" i="9"/>
  <c r="E14" i="9"/>
  <c r="E12" i="9"/>
  <c r="C65" i="9"/>
  <c r="AJ67" i="8"/>
  <c r="AI67" i="8"/>
  <c r="AH67" i="8"/>
  <c r="AG67" i="8"/>
  <c r="AF67" i="8"/>
  <c r="AB67" i="8"/>
  <c r="Y67" i="8"/>
  <c r="R72" i="8"/>
  <c r="Q72" i="8"/>
  <c r="P72" i="8"/>
  <c r="R71" i="8"/>
  <c r="Q71" i="8"/>
  <c r="P71" i="8"/>
  <c r="R18" i="6"/>
  <c r="T13" i="6"/>
  <c r="T35" i="6" s="1"/>
  <c r="R22" i="6"/>
  <c r="T14" i="6"/>
  <c r="B41" i="7"/>
  <c r="B40" i="7"/>
  <c r="B39" i="7"/>
  <c r="B38" i="7"/>
  <c r="B37" i="7"/>
  <c r="B36" i="7"/>
  <c r="B35" i="7"/>
  <c r="B34" i="7"/>
  <c r="B33" i="7"/>
  <c r="B32" i="7"/>
  <c r="B31" i="7"/>
  <c r="B30" i="7"/>
  <c r="O13" i="8"/>
  <c r="B29" i="7"/>
  <c r="K20" i="8"/>
  <c r="K19" i="8"/>
  <c r="K17" i="8"/>
  <c r="K16" i="8"/>
  <c r="K15" i="8"/>
  <c r="K18" i="8" s="1"/>
  <c r="K14" i="8"/>
  <c r="K13" i="8"/>
  <c r="B28" i="7"/>
  <c r="B27" i="7"/>
  <c r="I71" i="8"/>
  <c r="I72" i="8"/>
  <c r="AD65" i="8"/>
  <c r="AE65" i="8"/>
  <c r="AF65" i="8"/>
  <c r="AG65" i="8"/>
  <c r="AK20" i="6"/>
  <c r="AK19" i="6"/>
  <c r="AK41" i="6" s="1"/>
  <c r="AK40" i="6" s="1"/>
  <c r="AK17" i="6"/>
  <c r="AK16" i="6"/>
  <c r="AK31" i="6" s="1"/>
  <c r="AK30" i="6" s="1"/>
  <c r="AK15" i="6"/>
  <c r="AK14" i="6"/>
  <c r="AK13" i="6"/>
  <c r="AK29" i="6" s="1"/>
  <c r="AK28" i="6" s="1"/>
  <c r="AH20" i="6"/>
  <c r="AH19" i="6"/>
  <c r="AH33" i="6" s="1"/>
  <c r="AH32" i="6" s="1"/>
  <c r="AH17" i="6"/>
  <c r="AH16" i="6"/>
  <c r="AH31" i="6" s="1"/>
  <c r="AH30" i="6" s="1"/>
  <c r="AH15" i="6"/>
  <c r="AH18" i="6" s="1"/>
  <c r="AH14" i="6"/>
  <c r="AH13" i="6"/>
  <c r="AH35" i="6" s="1"/>
  <c r="AE20" i="6"/>
  <c r="AE33" i="6" s="1"/>
  <c r="AE32" i="6" s="1"/>
  <c r="AE19" i="6"/>
  <c r="AE39" i="6" s="1"/>
  <c r="AE38" i="6" s="1"/>
  <c r="AE17" i="6"/>
  <c r="AE16" i="6"/>
  <c r="AE31" i="6" s="1"/>
  <c r="AE30" i="6" s="1"/>
  <c r="AE15" i="6"/>
  <c r="AE41" i="6" s="1"/>
  <c r="AE40" i="6" s="1"/>
  <c r="AE14" i="6"/>
  <c r="AE13" i="6"/>
  <c r="AE29" i="6" s="1"/>
  <c r="AE28" i="6" s="1"/>
  <c r="AB20" i="6"/>
  <c r="AB19" i="6"/>
  <c r="AB33" i="6" s="1"/>
  <c r="AB32" i="6" s="1"/>
  <c r="AB17" i="6"/>
  <c r="AB16" i="6"/>
  <c r="AB31" i="6" s="1"/>
  <c r="AB30" i="6" s="1"/>
  <c r="AB15" i="6"/>
  <c r="AB14" i="6"/>
  <c r="AB13" i="6"/>
  <c r="AB29" i="6" s="1"/>
  <c r="AB28" i="6" s="1"/>
  <c r="W20" i="6"/>
  <c r="W19" i="6"/>
  <c r="W41" i="6" s="1"/>
  <c r="W40" i="6" s="1"/>
  <c r="W17" i="6"/>
  <c r="W16" i="6"/>
  <c r="W31" i="6" s="1"/>
  <c r="W30" i="6" s="1"/>
  <c r="W15" i="6"/>
  <c r="W18" i="6" s="1"/>
  <c r="W14" i="6"/>
  <c r="W13" i="6"/>
  <c r="W29" i="6" s="1"/>
  <c r="W28" i="6" s="1"/>
  <c r="T19" i="6"/>
  <c r="T33" i="6" s="1"/>
  <c r="T32" i="6" s="1"/>
  <c r="M71" i="8"/>
  <c r="N71" i="8"/>
  <c r="M72" i="8"/>
  <c r="N72" i="8"/>
  <c r="L71" i="8"/>
  <c r="L72" i="8"/>
  <c r="T20" i="6"/>
  <c r="T17" i="6"/>
  <c r="T21" i="6" s="1"/>
  <c r="T16" i="6"/>
  <c r="T15" i="6"/>
  <c r="T31" i="6" s="1"/>
  <c r="T30" i="6" s="1"/>
  <c r="E20" i="6"/>
  <c r="E19" i="6"/>
  <c r="E17" i="6"/>
  <c r="E21" i="6" s="1"/>
  <c r="E16" i="6"/>
  <c r="E15" i="6"/>
  <c r="E14" i="6"/>
  <c r="E13" i="6"/>
  <c r="W13" i="8"/>
  <c r="W14" i="8"/>
  <c r="W15" i="8"/>
  <c r="W16" i="8"/>
  <c r="W17" i="8"/>
  <c r="W18" i="8"/>
  <c r="W19" i="8"/>
  <c r="W20" i="8"/>
  <c r="W21" i="8"/>
  <c r="W22" i="8"/>
  <c r="W23" i="8"/>
  <c r="W34" i="8" s="1"/>
  <c r="W42" i="8" s="1"/>
  <c r="Z13" i="8"/>
  <c r="Z14" i="8"/>
  <c r="Z15" i="8"/>
  <c r="Z16" i="8"/>
  <c r="Z17" i="8"/>
  <c r="Z18" i="8"/>
  <c r="Z19" i="8"/>
  <c r="Z20" i="8"/>
  <c r="Z21" i="8"/>
  <c r="Z22" i="8"/>
  <c r="Z23" i="8"/>
  <c r="E22" i="6"/>
  <c r="E18" i="6"/>
  <c r="AC14" i="8"/>
  <c r="AC15" i="8"/>
  <c r="AC16" i="8"/>
  <c r="AC17" i="8"/>
  <c r="AC18" i="8"/>
  <c r="AC19" i="8"/>
  <c r="AC20" i="8"/>
  <c r="AC21" i="8"/>
  <c r="AC22" i="8"/>
  <c r="AC23" i="8"/>
  <c r="O22" i="6"/>
  <c r="O21" i="6"/>
  <c r="O18" i="6"/>
  <c r="N18" i="6"/>
  <c r="F18" i="6"/>
  <c r="AG14" i="8"/>
  <c r="AG15" i="8"/>
  <c r="AG16" i="8"/>
  <c r="AG17" i="8"/>
  <c r="AG18" i="8"/>
  <c r="AG19" i="8"/>
  <c r="AG20" i="8"/>
  <c r="AG21" i="8"/>
  <c r="AG22" i="8"/>
  <c r="P20" i="6"/>
  <c r="P33" i="6" s="1"/>
  <c r="P32" i="6" s="1"/>
  <c r="P19" i="6"/>
  <c r="P17" i="6"/>
  <c r="P39" i="6" s="1"/>
  <c r="P38" i="6" s="1"/>
  <c r="P16" i="6"/>
  <c r="P31" i="6" s="1"/>
  <c r="P30" i="6" s="1"/>
  <c r="P15" i="6"/>
  <c r="P14" i="6"/>
  <c r="P12" i="6"/>
  <c r="P23" i="6"/>
  <c r="AG23" i="8"/>
  <c r="AJ20" i="8"/>
  <c r="AJ19" i="8"/>
  <c r="AJ17" i="8"/>
  <c r="AJ16" i="8"/>
  <c r="AJ15" i="8"/>
  <c r="AJ14" i="8"/>
  <c r="AJ18" i="8"/>
  <c r="AJ21" i="8"/>
  <c r="AJ22" i="8"/>
  <c r="AJ11" i="8"/>
  <c r="AJ23" i="8"/>
  <c r="AN14" i="8"/>
  <c r="AN15" i="8"/>
  <c r="AN16" i="8"/>
  <c r="AN17" i="8"/>
  <c r="AN18" i="8"/>
  <c r="AN19" i="8"/>
  <c r="AN20" i="8"/>
  <c r="AN21" i="8"/>
  <c r="AN22" i="8"/>
  <c r="S13" i="8"/>
  <c r="AN67" i="8"/>
  <c r="AN11" i="8"/>
  <c r="AN23" i="8"/>
  <c r="V67" i="8"/>
  <c r="AA71" i="8"/>
  <c r="AB71" i="8"/>
  <c r="AA72" i="8"/>
  <c r="AB72" i="8"/>
  <c r="AA67" i="8"/>
  <c r="AA11" i="8"/>
  <c r="AB11" i="8"/>
  <c r="AA18" i="8"/>
  <c r="AB18" i="8"/>
  <c r="AA21" i="8"/>
  <c r="AB21" i="8"/>
  <c r="AA22" i="8"/>
  <c r="AB22" i="8"/>
  <c r="AA23" i="8"/>
  <c r="X71" i="8"/>
  <c r="X72" i="8" s="1"/>
  <c r="X11" i="8" s="1"/>
  <c r="Y71" i="8"/>
  <c r="Y72" i="8" s="1"/>
  <c r="Y11" i="8" s="1"/>
  <c r="X67" i="8"/>
  <c r="X21" i="8"/>
  <c r="Y21" i="8"/>
  <c r="X22" i="8"/>
  <c r="Y22" i="8"/>
  <c r="X23" i="8"/>
  <c r="X18" i="8"/>
  <c r="Y18" i="8"/>
  <c r="U71" i="8"/>
  <c r="V71" i="8"/>
  <c r="U72" i="8"/>
  <c r="V72" i="8"/>
  <c r="U67" i="8"/>
  <c r="U11" i="8"/>
  <c r="V11" i="8"/>
  <c r="U18" i="8"/>
  <c r="V18" i="8"/>
  <c r="U21" i="8"/>
  <c r="V21" i="8"/>
  <c r="U22" i="8"/>
  <c r="V22" i="8"/>
  <c r="U23" i="8"/>
  <c r="S20" i="8"/>
  <c r="S19" i="8"/>
  <c r="S17" i="8"/>
  <c r="S16" i="8"/>
  <c r="S15" i="8"/>
  <c r="S14" i="8"/>
  <c r="S12" i="8"/>
  <c r="R23" i="8"/>
  <c r="P23" i="8"/>
  <c r="Q23" i="8"/>
  <c r="O17" i="8"/>
  <c r="O20" i="8"/>
  <c r="O19" i="8"/>
  <c r="O16" i="8"/>
  <c r="O15" i="8"/>
  <c r="O14" i="8"/>
  <c r="O12" i="8"/>
  <c r="O23" i="8" s="1"/>
  <c r="N23" i="8"/>
  <c r="L23" i="8"/>
  <c r="M23" i="8"/>
  <c r="I23" i="8"/>
  <c r="J23" i="8"/>
  <c r="P18" i="6"/>
  <c r="M18" i="6"/>
  <c r="F71" i="8"/>
  <c r="F72" i="8" s="1"/>
  <c r="H20" i="8"/>
  <c r="H19" i="8"/>
  <c r="H14" i="8"/>
  <c r="H15" i="8"/>
  <c r="H16" i="8"/>
  <c r="H17" i="8"/>
  <c r="H13" i="8"/>
  <c r="H12" i="8"/>
  <c r="L13" i="6"/>
  <c r="L29" i="6" s="1"/>
  <c r="L28" i="6" s="1"/>
  <c r="L14" i="6"/>
  <c r="L15" i="6"/>
  <c r="L31" i="6" s="1"/>
  <c r="L30" i="6" s="1"/>
  <c r="L16" i="6"/>
  <c r="L17" i="6"/>
  <c r="L19" i="6"/>
  <c r="L20" i="6"/>
  <c r="L33" i="6" s="1"/>
  <c r="L32" i="6" s="1"/>
  <c r="H13" i="6"/>
  <c r="H35" i="6" s="1"/>
  <c r="H14" i="6"/>
  <c r="H15" i="6"/>
  <c r="H31" i="6" s="1"/>
  <c r="H30" i="6" s="1"/>
  <c r="H16" i="6"/>
  <c r="H17" i="6"/>
  <c r="H19" i="6"/>
  <c r="H20" i="6"/>
  <c r="E12" i="6"/>
  <c r="C65" i="8"/>
  <c r="D65" i="8" s="1"/>
  <c r="E65" i="8" s="1"/>
  <c r="F65" i="8" s="1"/>
  <c r="G65" i="8" s="1"/>
  <c r="H65" i="8" s="1"/>
  <c r="I65" i="8" s="1"/>
  <c r="J65" i="8" s="1"/>
  <c r="K65" i="8" s="1"/>
  <c r="L65" i="8" s="1"/>
  <c r="M65" i="8" s="1"/>
  <c r="N65" i="8" s="1"/>
  <c r="O65" i="8" s="1"/>
  <c r="P65" i="8" s="1"/>
  <c r="Q65" i="8" s="1"/>
  <c r="R65" i="8" s="1"/>
  <c r="S65" i="8" s="1"/>
  <c r="T65" i="8" s="1"/>
  <c r="C65" i="6"/>
  <c r="D65" i="6" s="1"/>
  <c r="E65" i="6" s="1"/>
  <c r="F65" i="6" s="1"/>
  <c r="G65" i="6" s="1"/>
  <c r="H65" i="6" s="1"/>
  <c r="I65" i="6" s="1"/>
  <c r="J65" i="6" s="1"/>
  <c r="K65" i="6" s="1"/>
  <c r="L65" i="6" s="1"/>
  <c r="M65" i="6" s="1"/>
  <c r="N65" i="6" s="1"/>
  <c r="O65" i="6" s="1"/>
  <c r="P65" i="6" s="1"/>
  <c r="Q65" i="6" s="1"/>
  <c r="R65" i="6" s="1"/>
  <c r="S65" i="6" s="1"/>
  <c r="T65" i="6" s="1"/>
  <c r="U65" i="6" s="1"/>
  <c r="V65" i="6" s="1"/>
  <c r="W65" i="6" s="1"/>
  <c r="X65" i="6" s="1"/>
  <c r="Y65" i="6" s="1"/>
  <c r="Z65" i="6" s="1"/>
  <c r="AA65" i="6" s="1"/>
  <c r="AB65" i="6" s="1"/>
  <c r="AC65" i="6" s="1"/>
  <c r="AD65" i="6" s="1"/>
  <c r="AE65" i="6" s="1"/>
  <c r="AF65" i="6" s="1"/>
  <c r="AG65" i="6" s="1"/>
  <c r="AH65" i="6" s="1"/>
  <c r="AI65" i="6" s="1"/>
  <c r="AJ65" i="6" s="1"/>
  <c r="AK65" i="6" s="1"/>
  <c r="AL42" i="9" l="1"/>
  <c r="Z42" i="9"/>
  <c r="W42" i="9"/>
  <c r="AN42" i="8"/>
  <c r="AC42" i="8"/>
  <c r="T42" i="8"/>
  <c r="D42" i="8"/>
  <c r="H39" i="6"/>
  <c r="H38" i="6" s="1"/>
  <c r="H34" i="6"/>
  <c r="AB35" i="6"/>
  <c r="AH39" i="6"/>
  <c r="AH38" i="6" s="1"/>
  <c r="AK33" i="6"/>
  <c r="AK32" i="6" s="1"/>
  <c r="H29" i="6"/>
  <c r="H28" i="6" s="1"/>
  <c r="T29" i="6"/>
  <c r="T28" i="6" s="1"/>
  <c r="T39" i="6"/>
  <c r="T38" i="6" s="1"/>
  <c r="W33" i="6"/>
  <c r="W32" i="6" s="1"/>
  <c r="AB18" i="6"/>
  <c r="H41" i="6"/>
  <c r="H40" i="6" s="1"/>
  <c r="L35" i="6"/>
  <c r="P29" i="6"/>
  <c r="P28" i="6" s="1"/>
  <c r="P42" i="6" s="1"/>
  <c r="W35" i="6"/>
  <c r="AH29" i="6"/>
  <c r="AH28" i="6" s="1"/>
  <c r="T41" i="6"/>
  <c r="T40" i="6" s="1"/>
  <c r="AB39" i="6"/>
  <c r="AB38" i="6" s="1"/>
  <c r="AH41" i="6"/>
  <c r="AH40" i="6" s="1"/>
  <c r="AK35" i="6"/>
  <c r="W39" i="6"/>
  <c r="W38" i="6" s="1"/>
  <c r="AE35" i="6"/>
  <c r="L18" i="6"/>
  <c r="H33" i="6"/>
  <c r="H32" i="6" s="1"/>
  <c r="L41" i="6"/>
  <c r="L40" i="6" s="1"/>
  <c r="AB41" i="6"/>
  <c r="AB40" i="6" s="1"/>
  <c r="AK39" i="6"/>
  <c r="AK38" i="6" s="1"/>
  <c r="H18" i="6"/>
  <c r="W65" i="8"/>
  <c r="U65" i="8"/>
  <c r="V65" i="8" s="1"/>
  <c r="O18" i="8"/>
  <c r="I20" i="6"/>
  <c r="I33" i="6" s="1"/>
  <c r="I32" i="6" s="1"/>
  <c r="P21" i="6"/>
  <c r="E33" i="6"/>
  <c r="E32" i="6" s="1"/>
  <c r="E29" i="6"/>
  <c r="E28" i="6" s="1"/>
  <c r="E29" i="9"/>
  <c r="Q67" i="8"/>
  <c r="P11" i="8"/>
  <c r="Q11" i="8"/>
  <c r="R11" i="8"/>
  <c r="P18" i="8"/>
  <c r="Q18" i="8"/>
  <c r="R18" i="8"/>
  <c r="P21" i="8"/>
  <c r="Q21" i="8"/>
  <c r="R21" i="8"/>
  <c r="P22" i="8"/>
  <c r="Q22" i="8"/>
  <c r="R22" i="8"/>
  <c r="E31" i="9"/>
  <c r="E33" i="9"/>
  <c r="E35" i="9"/>
  <c r="E39" i="9"/>
  <c r="E41" i="9"/>
  <c r="AM67" i="8"/>
  <c r="AL67" i="8"/>
  <c r="M21" i="8"/>
  <c r="M22" i="8"/>
  <c r="C21" i="6"/>
  <c r="S18" i="8"/>
  <c r="N22" i="8"/>
  <c r="L22" i="8"/>
  <c r="N21" i="8"/>
  <c r="L21" i="8"/>
  <c r="N18" i="8"/>
  <c r="M18" i="8"/>
  <c r="L18" i="8"/>
  <c r="O21" i="8" s="1"/>
  <c r="M67" i="8"/>
  <c r="N11" i="8"/>
  <c r="M11" i="8"/>
  <c r="L11" i="8"/>
  <c r="AL71" i="8"/>
  <c r="AL72" i="8" s="1"/>
  <c r="AL11" i="8" s="1"/>
  <c r="AL18" i="8"/>
  <c r="AL21" i="8"/>
  <c r="AL22" i="8"/>
  <c r="AK71" i="8"/>
  <c r="AK72" i="8" s="1"/>
  <c r="AK11" i="8" s="1"/>
  <c r="AM71" i="8"/>
  <c r="AM72" i="8" s="1"/>
  <c r="AM11" i="8" s="1"/>
  <c r="AK67" i="8"/>
  <c r="AK18" i="8"/>
  <c r="AM18" i="8"/>
  <c r="AK21" i="8"/>
  <c r="AM21" i="8"/>
  <c r="AK22" i="8"/>
  <c r="AM22" i="8"/>
  <c r="AK23" i="8"/>
  <c r="J22" i="8"/>
  <c r="I22" i="8"/>
  <c r="J21" i="8"/>
  <c r="I21" i="8"/>
  <c r="AD71" i="8"/>
  <c r="AD72" i="8" s="1"/>
  <c r="AD11" i="8" s="1"/>
  <c r="AE71" i="8"/>
  <c r="AE72" i="8" s="1"/>
  <c r="AE11" i="8" s="1"/>
  <c r="AF71" i="8"/>
  <c r="AF72" i="8"/>
  <c r="AF11" i="8" s="1"/>
  <c r="AE67" i="8"/>
  <c r="AE18" i="8"/>
  <c r="AF18" i="8"/>
  <c r="AE21" i="8"/>
  <c r="AF21" i="8"/>
  <c r="AE22" i="8"/>
  <c r="AF22" i="8"/>
  <c r="AE23" i="8"/>
  <c r="J18" i="8"/>
  <c r="I18" i="8"/>
  <c r="AI18" i="8"/>
  <c r="AH18" i="8"/>
  <c r="X23" i="6"/>
  <c r="X34" i="6" s="1"/>
  <c r="X42" i="6" s="1"/>
  <c r="Y23" i="6"/>
  <c r="Y34" i="6" s="1"/>
  <c r="Y42" i="6" s="1"/>
  <c r="J71" i="8"/>
  <c r="J72" i="8" s="1"/>
  <c r="J11" i="8" s="1"/>
  <c r="J67" i="8"/>
  <c r="AH71" i="8"/>
  <c r="AH72" i="8" s="1"/>
  <c r="AH11" i="8" s="1"/>
  <c r="AI71" i="8"/>
  <c r="AI72" i="8" s="1"/>
  <c r="AI11" i="8" s="1"/>
  <c r="AH21" i="8"/>
  <c r="AI21" i="8"/>
  <c r="AH22" i="8"/>
  <c r="AI22" i="8"/>
  <c r="AH23" i="8"/>
  <c r="I11" i="8"/>
  <c r="D18" i="6"/>
  <c r="C18" i="6"/>
  <c r="L12" i="6"/>
  <c r="H11" i="6"/>
  <c r="G71" i="8"/>
  <c r="G72" i="8" s="1"/>
  <c r="G11" i="8" s="1"/>
  <c r="G67" i="8"/>
  <c r="G23" i="8"/>
  <c r="F23" i="8"/>
  <c r="G22" i="8"/>
  <c r="F22" i="8"/>
  <c r="G21" i="8"/>
  <c r="F21" i="8"/>
  <c r="G18" i="8"/>
  <c r="F18" i="8"/>
  <c r="F11" i="8"/>
  <c r="K23" i="8"/>
  <c r="K22" i="8"/>
  <c r="K21" i="8"/>
  <c r="K11" i="8"/>
  <c r="D18" i="8"/>
  <c r="O23" i="6"/>
  <c r="Q23" i="6"/>
  <c r="Q34" i="6" s="1"/>
  <c r="Q42" i="6" s="1"/>
  <c r="D22" i="8"/>
  <c r="D21" i="8"/>
  <c r="Q18" i="6"/>
  <c r="Q21" i="6"/>
  <c r="Q22" i="6"/>
  <c r="N21" i="6"/>
  <c r="N22" i="6"/>
  <c r="C21" i="8"/>
  <c r="C18" i="8"/>
  <c r="C22" i="8"/>
  <c r="N71" i="6"/>
  <c r="O71" i="6"/>
  <c r="N72" i="6"/>
  <c r="N11" i="6" s="1"/>
  <c r="O72" i="6"/>
  <c r="O11" i="6" s="1"/>
  <c r="N23" i="6"/>
  <c r="C11" i="8"/>
  <c r="G21" i="6"/>
  <c r="L21" i="6"/>
  <c r="L23" i="6"/>
  <c r="K18" i="6"/>
  <c r="K21" i="6"/>
  <c r="K22" i="6"/>
  <c r="K23" i="6"/>
  <c r="J18" i="6"/>
  <c r="J21" i="6"/>
  <c r="J22" i="6"/>
  <c r="J23" i="6"/>
  <c r="J71" i="6"/>
  <c r="J72" i="6" s="1"/>
  <c r="J11" i="6" s="1"/>
  <c r="K71" i="6"/>
  <c r="K72" i="6"/>
  <c r="K11" i="6" s="1"/>
  <c r="I21" i="6"/>
  <c r="I18" i="6"/>
  <c r="I22" i="6"/>
  <c r="I23" i="6"/>
  <c r="I34" i="6" s="1"/>
  <c r="H12" i="6"/>
  <c r="F71" i="6"/>
  <c r="G71" i="6"/>
  <c r="F72" i="6"/>
  <c r="F11" i="6" s="1"/>
  <c r="G72" i="6"/>
  <c r="G11" i="6" s="1"/>
  <c r="F21" i="6"/>
  <c r="F22" i="6"/>
  <c r="G22" i="6"/>
  <c r="F23" i="6"/>
  <c r="G23" i="6"/>
  <c r="D21" i="6"/>
  <c r="D22" i="6"/>
  <c r="C22" i="6"/>
  <c r="AK12" i="6"/>
  <c r="AK23" i="6" s="1"/>
  <c r="AH12" i="6"/>
  <c r="AH23" i="6" s="1"/>
  <c r="AH34" i="6" s="1"/>
  <c r="AJ71" i="6"/>
  <c r="AJ72" i="6" s="1"/>
  <c r="AJ11" i="6" s="1"/>
  <c r="AI71" i="6"/>
  <c r="AI72" i="6" s="1"/>
  <c r="AI11" i="6" s="1"/>
  <c r="AI23" i="6"/>
  <c r="AJ22" i="6"/>
  <c r="AI22" i="6"/>
  <c r="AJ21" i="6"/>
  <c r="AI21" i="6"/>
  <c r="AJ18" i="6"/>
  <c r="AI18" i="6"/>
  <c r="AG71" i="6"/>
  <c r="AG72" i="6" s="1"/>
  <c r="AG11" i="6" s="1"/>
  <c r="AF71" i="6"/>
  <c r="AF72" i="6" s="1"/>
  <c r="AF11" i="6" s="1"/>
  <c r="AF23" i="6"/>
  <c r="AG22" i="6"/>
  <c r="AF22" i="6"/>
  <c r="AG21" i="6"/>
  <c r="AF21" i="6"/>
  <c r="AG18" i="6"/>
  <c r="AF18" i="6"/>
  <c r="AB11" i="6"/>
  <c r="AA22" i="6"/>
  <c r="AA21" i="6"/>
  <c r="AD22" i="6"/>
  <c r="AD21" i="6"/>
  <c r="AE12" i="6"/>
  <c r="AD71" i="6"/>
  <c r="AD72" i="6" s="1"/>
  <c r="AD11" i="6" s="1"/>
  <c r="AC71" i="6"/>
  <c r="AC72" i="6" s="1"/>
  <c r="AC11" i="6" s="1"/>
  <c r="AC23" i="6"/>
  <c r="AC22" i="6"/>
  <c r="AC21" i="6"/>
  <c r="AD18" i="6"/>
  <c r="AC18" i="6"/>
  <c r="AE9" i="6"/>
  <c r="AH9" i="6" s="1"/>
  <c r="AB12" i="6"/>
  <c r="AB23" i="6" s="1"/>
  <c r="R71" i="6"/>
  <c r="S71" i="6"/>
  <c r="W11" i="6"/>
  <c r="U71" i="6"/>
  <c r="U72" i="6" s="1"/>
  <c r="U11" i="6" s="1"/>
  <c r="V71" i="6"/>
  <c r="V72" i="6" s="1"/>
  <c r="V11" i="6" s="1"/>
  <c r="X71" i="6"/>
  <c r="X72" i="6" s="1"/>
  <c r="X11" i="6" s="1"/>
  <c r="Y71" i="6"/>
  <c r="Y72" i="6" s="1"/>
  <c r="Y11" i="6" s="1"/>
  <c r="T11" i="6"/>
  <c r="R72" i="6"/>
  <c r="R11" i="6" s="1"/>
  <c r="S72" i="6"/>
  <c r="S11" i="6" s="1"/>
  <c r="X18" i="6"/>
  <c r="Y18" i="6"/>
  <c r="X21" i="6"/>
  <c r="Y21" i="6"/>
  <c r="X22" i="6"/>
  <c r="Y22" i="6"/>
  <c r="W12" i="6"/>
  <c r="U18" i="6"/>
  <c r="V18" i="6"/>
  <c r="U21" i="6"/>
  <c r="V21" i="6"/>
  <c r="U22" i="6"/>
  <c r="V22" i="6"/>
  <c r="T12" i="6"/>
  <c r="T18" i="6"/>
  <c r="S18" i="6"/>
  <c r="R21" i="6"/>
  <c r="S21" i="6"/>
  <c r="S22" i="6"/>
  <c r="AA71" i="6"/>
  <c r="AA72" i="6" s="1"/>
  <c r="AA11" i="6" s="1"/>
  <c r="AA18" i="6"/>
  <c r="C71" i="6"/>
  <c r="C72" i="6" s="1"/>
  <c r="C11" i="6" s="1"/>
  <c r="C67" i="6"/>
  <c r="B55" i="9"/>
  <c r="B46" i="9"/>
  <c r="AO40" i="9"/>
  <c r="B40" i="9" s="1"/>
  <c r="AO38" i="9"/>
  <c r="B38" i="9"/>
  <c r="AN35" i="9"/>
  <c r="B35" i="9"/>
  <c r="B34" i="9"/>
  <c r="AO32" i="9"/>
  <c r="B32" i="9" s="1"/>
  <c r="AO30" i="9"/>
  <c r="B30" i="9"/>
  <c r="AO28" i="9"/>
  <c r="B28" i="9" s="1"/>
  <c r="AO23" i="9"/>
  <c r="AG11" i="8"/>
  <c r="AC11" i="8"/>
  <c r="Z11" i="8"/>
  <c r="W11" i="8"/>
  <c r="T71" i="8"/>
  <c r="T72" i="8" s="1"/>
  <c r="T11" i="8" s="1"/>
  <c r="S11" i="8"/>
  <c r="O11" i="8"/>
  <c r="H11" i="8"/>
  <c r="E71" i="8"/>
  <c r="E72" i="8" s="1"/>
  <c r="E11" i="8" s="1"/>
  <c r="D71" i="8"/>
  <c r="D72" i="8" s="1"/>
  <c r="D11" i="8" s="1"/>
  <c r="B55" i="8"/>
  <c r="B46" i="8"/>
  <c r="AQ40" i="8"/>
  <c r="B40" i="8" s="1"/>
  <c r="AQ38" i="8"/>
  <c r="AP35" i="8"/>
  <c r="B35" i="8"/>
  <c r="B34" i="8"/>
  <c r="AQ32" i="8"/>
  <c r="B32" i="8"/>
  <c r="AQ30" i="8"/>
  <c r="AQ28" i="8"/>
  <c r="AQ23" i="8"/>
  <c r="AD23" i="8"/>
  <c r="T23" i="8"/>
  <c r="S23" i="8"/>
  <c r="H23" i="8"/>
  <c r="E23" i="8"/>
  <c r="D23" i="8"/>
  <c r="AD22" i="8"/>
  <c r="T22" i="8"/>
  <c r="S22" i="8"/>
  <c r="H22" i="8"/>
  <c r="E22" i="8"/>
  <c r="AD21" i="8"/>
  <c r="T21" i="8"/>
  <c r="S21" i="8"/>
  <c r="H21" i="8"/>
  <c r="E21" i="8"/>
  <c r="AD18" i="8"/>
  <c r="T18" i="8"/>
  <c r="H18" i="8"/>
  <c r="E18" i="8"/>
  <c r="C23" i="8"/>
  <c r="B61" i="7"/>
  <c r="H23" i="6"/>
  <c r="E41" i="6"/>
  <c r="E40" i="6" s="1"/>
  <c r="E39" i="6"/>
  <c r="E38" i="6" s="1"/>
  <c r="E35" i="6"/>
  <c r="E31" i="6"/>
  <c r="E30" i="6" s="1"/>
  <c r="E23" i="6"/>
  <c r="E9" i="6"/>
  <c r="H9" i="6" s="1"/>
  <c r="I9" i="6" s="1"/>
  <c r="L9" i="6" s="1"/>
  <c r="M9" i="6" s="1"/>
  <c r="C23" i="6"/>
  <c r="I71" i="6"/>
  <c r="I72" i="6" s="1"/>
  <c r="I11" i="6" s="1"/>
  <c r="AE11" i="6"/>
  <c r="Z71" i="6"/>
  <c r="Q71" i="6"/>
  <c r="P11" i="6"/>
  <c r="M71" i="6"/>
  <c r="M72" i="6" s="1"/>
  <c r="M11" i="6" s="1"/>
  <c r="AE23" i="6"/>
  <c r="Z23" i="6"/>
  <c r="Z22" i="6"/>
  <c r="Z21" i="6"/>
  <c r="Z18" i="6"/>
  <c r="W23" i="6"/>
  <c r="T23" i="6"/>
  <c r="T34" i="6" s="1"/>
  <c r="M23" i="6"/>
  <c r="M34" i="6" s="1"/>
  <c r="M42" i="6" s="1"/>
  <c r="M22" i="6"/>
  <c r="M21" i="6"/>
  <c r="D71" i="6"/>
  <c r="D72" i="6" s="1"/>
  <c r="D11" i="6" s="1"/>
  <c r="D23" i="6"/>
  <c r="A13" i="7"/>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T42" i="6" l="1"/>
  <c r="I42" i="6"/>
  <c r="AH42" i="6"/>
  <c r="AK42" i="6"/>
  <c r="AK34" i="6"/>
  <c r="L34" i="6"/>
  <c r="L42" i="6" s="1"/>
  <c r="E34" i="6"/>
  <c r="E42" i="6" s="1"/>
  <c r="AB34" i="6"/>
  <c r="AB42" i="6" s="1"/>
  <c r="AE34" i="6"/>
  <c r="AE42" i="6" s="1"/>
  <c r="W34" i="6"/>
  <c r="W42" i="6" s="1"/>
  <c r="H42" i="6"/>
  <c r="X65" i="8"/>
  <c r="Y65" i="8" s="1"/>
  <c r="Z65" i="8" s="1"/>
  <c r="P22" i="6"/>
  <c r="L22" i="6"/>
  <c r="E42" i="9"/>
  <c r="O22" i="8"/>
  <c r="B38" i="8"/>
  <c r="B30" i="8"/>
  <c r="B28" i="8"/>
  <c r="W22" i="6"/>
  <c r="T22" i="6"/>
  <c r="AE18" i="6"/>
  <c r="AK18" i="6"/>
  <c r="AK21" i="6" s="1"/>
  <c r="P9" i="6"/>
  <c r="Q9" i="6" s="1"/>
  <c r="AQ35" i="8"/>
  <c r="AR26" i="8"/>
  <c r="C33" i="8"/>
  <c r="C31" i="8"/>
  <c r="C35" i="8"/>
  <c r="C29" i="8"/>
  <c r="B56" i="9"/>
  <c r="B56" i="8"/>
  <c r="AK22" i="6"/>
  <c r="AH21" i="6"/>
  <c r="AH22" i="6"/>
  <c r="AE21" i="6"/>
  <c r="AE22" i="6"/>
  <c r="AB22" i="6"/>
  <c r="AO35" i="9"/>
  <c r="AP26" i="9"/>
  <c r="C39" i="8"/>
  <c r="C41" i="8"/>
  <c r="Q72" i="6"/>
  <c r="Q11" i="6" s="1"/>
  <c r="AK11" i="6"/>
  <c r="Z72" i="6"/>
  <c r="Z11" i="6" s="1"/>
  <c r="L11" i="6"/>
  <c r="AH11" i="6"/>
  <c r="H22" i="6"/>
  <c r="H21" i="6"/>
  <c r="AN40" i="6"/>
  <c r="AN38" i="6"/>
  <c r="AN32" i="6"/>
  <c r="AN30" i="6"/>
  <c r="AN28" i="6"/>
  <c r="B55" i="6"/>
  <c r="E11" i="6"/>
  <c r="AM35" i="6"/>
  <c r="B6" i="7"/>
  <c r="AA65" i="8" l="1"/>
  <c r="AB65" i="8" s="1"/>
  <c r="AC65" i="8" s="1"/>
  <c r="C42" i="8"/>
  <c r="T9" i="6"/>
  <c r="W9" i="6" s="1"/>
  <c r="W21" i="6"/>
  <c r="C67" i="8"/>
  <c r="D9" i="8"/>
  <c r="AH65" i="8" l="1"/>
  <c r="AI65" i="8" s="1"/>
  <c r="X9" i="6"/>
  <c r="D67" i="8"/>
  <c r="E9" i="8"/>
  <c r="B40" i="6"/>
  <c r="B38" i="6"/>
  <c r="B34" i="6"/>
  <c r="B32" i="6"/>
  <c r="B30" i="6"/>
  <c r="B28" i="6"/>
  <c r="AJ65" i="8" l="1"/>
  <c r="AK65" i="8" s="1"/>
  <c r="AL65" i="8" s="1"/>
  <c r="AM65" i="8" s="1"/>
  <c r="AN65" i="8" s="1"/>
  <c r="Y9" i="6"/>
  <c r="E67" i="8"/>
  <c r="H9" i="8"/>
  <c r="K9" i="8" s="1"/>
  <c r="O9" i="8" s="1"/>
  <c r="AN23" i="6"/>
  <c r="AO26" i="6" s="1"/>
  <c r="H67" i="8" l="1"/>
  <c r="AN35" i="6"/>
  <c r="B56" i="6" l="1"/>
  <c r="B5" i="7"/>
  <c r="S9" i="8" l="1"/>
  <c r="B35" i="6"/>
  <c r="AK9" i="6" l="1"/>
  <c r="S67" i="8"/>
  <c r="T9" i="8"/>
  <c r="C9" i="7"/>
  <c r="C7" i="7"/>
  <c r="T67" i="8" l="1"/>
  <c r="W9" i="8"/>
  <c r="B46" i="6"/>
  <c r="W67" i="8" l="1"/>
  <c r="Z9" i="8"/>
  <c r="Z67" i="8" l="1"/>
  <c r="AC9" i="8"/>
  <c r="AC67" i="8" l="1"/>
  <c r="AD9" i="8"/>
  <c r="AD67" i="8" l="1"/>
</calcChain>
</file>

<file path=xl/sharedStrings.xml><?xml version="1.0" encoding="utf-8"?>
<sst xmlns="http://schemas.openxmlformats.org/spreadsheetml/2006/main" count="1778" uniqueCount="247">
  <si>
    <t>Código: GCO-GCI-F107
Versión: 03
Vigencia: 21 de diciembre de 2022
Caso HOLA: 282943</t>
  </si>
  <si>
    <t>VERIFICACIÓN FINANCIERA Y CAPACIDAD ORGANIZACIONAL</t>
  </si>
  <si>
    <r>
      <t xml:space="preserve">LICITACIÓN PÚBLICA
</t>
    </r>
    <r>
      <rPr>
        <sz val="12"/>
        <rFont val="Garamond"/>
        <family val="1"/>
      </rPr>
      <t>FDLF-LP-006-2025</t>
    </r>
  </si>
  <si>
    <t>OBJETO: "CONTRATAR LA ADECUACIÓN, MANTENIMIENTO Y/O DOTACIÓN DEL MOBILIARIO DE PARQUES VECINALES Y DE PROXIMIDAD DE LA LOCALIDAD DE FONTIBÓN MEDIANTE EL SISTEMA DE PRECIOS UNITARIOS, A MONTO AGOTABLE, SIN FORMULA DE REAJUSTE, EN BOGOTÁ D.C."</t>
  </si>
  <si>
    <t>CONCEPTO</t>
  </si>
  <si>
    <t xml:space="preserve"> GERMAN RAMIREZ BARBOSA
NIT: 19342296 1</t>
  </si>
  <si>
    <t>PHITAU INGENIERIA SAS 
NIT. 901433233 6</t>
  </si>
  <si>
    <t>CONSORCIO VECINALES 2025.</t>
  </si>
  <si>
    <t>CONSTRUCTORA VALHER S.A.S
NIT: 900053011 3</t>
  </si>
  <si>
    <t>MAGDA HEYNNER UMAÑA TORRES
NIT: 51872330 2</t>
  </si>
  <si>
    <t>CONSORCIO FONTIBON 006</t>
  </si>
  <si>
    <t>PETRA INGENIERIA Y CONSTRUCCIONES SAS 
NIT. 901.621.980-6</t>
  </si>
  <si>
    <t>ORLE CONSTRUCCIONES S.A.S 
NIT: 901737415 5</t>
  </si>
  <si>
    <t>M&amp;M INGENIEROS ASOCIADOS SAS 
NIT. 830080671 5</t>
  </si>
  <si>
    <t>CONSORCIO ARMONIA</t>
  </si>
  <si>
    <t>RETIN INGENIERIA S A S 
NIT. 900283268 5</t>
  </si>
  <si>
    <t>ISAIAS VARGAS GONZALEZ
NIT:7710012-0</t>
  </si>
  <si>
    <t>CAP QUALITY PROJECT S.A.S 
NIT. 901708022-0</t>
  </si>
  <si>
    <t>CONSORCIO QV
FONTIBON PARQUES</t>
  </si>
  <si>
    <t>GESTION RURAL Y URBANA S.A.S. NIT 830128894 1</t>
  </si>
  <si>
    <t>FEXXA S.A.S 
NIT. 900.091.915 - 8</t>
  </si>
  <si>
    <t>TAKARA INGENIEROS SAS 
NIT. 901.936.771-6</t>
  </si>
  <si>
    <t>RC ARQUITECTOS S.A.S. 
NIT. 830141161-3</t>
  </si>
  <si>
    <t>BUSINESS GROUP CG S.A.S. 
NIT. 901183261-9</t>
  </si>
  <si>
    <t>CONSORCIO RCB - 9.</t>
  </si>
  <si>
    <t>DAROHE SAS
NIT.:901592671-1</t>
  </si>
  <si>
    <t>ARQING CONSULTORIA Y CONSTRUCCIONES S A S 
NIT. 900.665.600-8</t>
  </si>
  <si>
    <t>RGC ENGINEER NIT 900.263.309-3
SOLUTIONS SAS</t>
  </si>
  <si>
    <t>DIAZ LARA WILFRAN
NIT:73108971-8</t>
  </si>
  <si>
    <t>CONSORCIO WRGC</t>
  </si>
  <si>
    <t>FIERRO CEDIEL JULIO CESAR
NIT:79690978-4</t>
  </si>
  <si>
    <t>CONSTRUCTORA ML S.A.S.
N.I.T: 901.729.748-9</t>
  </si>
  <si>
    <t xml:space="preserve">CONSORCIO ECOPARQUE </t>
  </si>
  <si>
    <t>ARMELCO SAS 
NIT. 901192425-8</t>
  </si>
  <si>
    <t>PROJECTING GROUP S.A.S. 
NIT.901922495-7</t>
  </si>
  <si>
    <t>CONSORCIO
CONSTRUNACIONAL</t>
  </si>
  <si>
    <t>INVERSIONES Y  CONSTRUCCIONES TB S.A.S. 
NIT: 901788291 7</t>
  </si>
  <si>
    <t>CONSTRUCCIONES AZIMUT S.A.S.
NIT. 901266761 - 7</t>
  </si>
  <si>
    <t>CONSORCIO ATB 2025</t>
  </si>
  <si>
    <t>Datos para validación financiera</t>
  </si>
  <si>
    <t>A</t>
  </si>
  <si>
    <t>B</t>
  </si>
  <si>
    <t>BALANCE GENERAL CON CORTE A 31 DE DICIEMBRE DEL AÑO: 2024</t>
  </si>
  <si>
    <t>31-DIC.-2024 RUP</t>
  </si>
  <si>
    <t>11-ABRIL.-2025 RUP</t>
  </si>
  <si>
    <t xml:space="preserve">PRESENTACIÓN DE RUP VIGENTE </t>
  </si>
  <si>
    <t>INFORMACION TOMADA DEL RUP VIGENTE</t>
  </si>
  <si>
    <t>ACTIVO CORRIENTE</t>
  </si>
  <si>
    <t>PASIVO CORRIENTE</t>
  </si>
  <si>
    <t>ACTIVO TOTAL</t>
  </si>
  <si>
    <t>PASIVO TOTAL</t>
  </si>
  <si>
    <t xml:space="preserve">PATRIMONIO </t>
  </si>
  <si>
    <t>Activo total-Pasivo total-Patrimonio</t>
  </si>
  <si>
    <t>UTILIDAD OPERACIONAL</t>
  </si>
  <si>
    <t>GASTOS DE INTERESES</t>
  </si>
  <si>
    <t>$21.903.000</t>
  </si>
  <si>
    <r>
      <t xml:space="preserve">Rentabilidad del Patrimonio = </t>
    </r>
    <r>
      <rPr>
        <sz val="12"/>
        <rFont val="Garamond"/>
        <family val="1"/>
      </rPr>
      <t>Utilidad Operacional / Patrimonio</t>
    </r>
  </si>
  <si>
    <r>
      <t xml:space="preserve">Rentabilidad del Activo = </t>
    </r>
    <r>
      <rPr>
        <sz val="12"/>
        <rFont val="Garamond"/>
        <family val="1"/>
      </rPr>
      <t xml:space="preserve">Utilidad Operacional / Activo Total </t>
    </r>
  </si>
  <si>
    <t>MiPyme</t>
  </si>
  <si>
    <t>Gran Empresa</t>
  </si>
  <si>
    <t>VALOR DEL PRESUPUESTO OFICIAL</t>
  </si>
  <si>
    <t>CRITERIO DE VERIFICACIÓN FINANCIERA</t>
  </si>
  <si>
    <t>FDLF-LP-006-2025</t>
  </si>
  <si>
    <t>HÁBIL</t>
  </si>
  <si>
    <t>SMMLV 2025</t>
  </si>
  <si>
    <t>NO HÁBIL</t>
  </si>
  <si>
    <t>Entre 801 y 1.500 SMMLV</t>
  </si>
  <si>
    <t>Activo corriente / Pasivo corriente</t>
  </si>
  <si>
    <t>(Pasivo total / Activo total)*100</t>
  </si>
  <si>
    <t>RC= (Utilidad Operacional) / (Gastos de Intereses)</t>
  </si>
  <si>
    <t>Cap. Trab. Requerido</t>
  </si>
  <si>
    <t>CRITERIO DE VERIFICACIÓN CAPACIDAD ORGANIZACIONAL</t>
  </si>
  <si>
    <t>-</t>
  </si>
  <si>
    <r>
      <t>RP</t>
    </r>
    <r>
      <rPr>
        <b/>
        <sz val="12"/>
        <rFont val="Garamond"/>
        <family val="1"/>
      </rPr>
      <t xml:space="preserve">  </t>
    </r>
    <r>
      <rPr>
        <sz val="12"/>
        <rFont val="Garamond"/>
        <family val="1"/>
      </rPr>
      <t xml:space="preserve">= (Utilidad Operacional / Patrimonio)    </t>
    </r>
  </si>
  <si>
    <t xml:space="preserve">RA   = (Utilidad Operacional / Activo Total) </t>
  </si>
  <si>
    <t>CUMPLIMIENTO REQUISITOS HABLITANTES</t>
  </si>
  <si>
    <t>NOTA: Una vez verificada la Información Financiera presentada por cada uno de los proponentes, se informa que las sociedades arriba descritas, que cumplen con lo solicitado en los pliegos de condiciones  definitivos en cuanto a los Indicadores Financieros requeridos, se encuentran HABILITADAS.</t>
  </si>
  <si>
    <t>Fecha de elaboración (preliminar):</t>
  </si>
  <si>
    <t>Jenny Paola Cepeda Galindo</t>
  </si>
  <si>
    <t>Profesional Área de Planeación - FDL Fontibón</t>
  </si>
  <si>
    <t>Comité Evaluador Financiero</t>
  </si>
  <si>
    <t>Fecha de verificación definitiva:</t>
  </si>
  <si>
    <t>Verificaciones efectuadas por el(los) miembro(s) del Comité Evaluador:</t>
  </si>
  <si>
    <t>Fecha de elaboración:</t>
  </si>
  <si>
    <t>Fecha de expedición RUP:</t>
  </si>
  <si>
    <t>Fecha de última renovación en el registro de los proponentes, se encuentra en firme:</t>
  </si>
  <si>
    <t>Fecha de cierre del proceso:</t>
  </si>
  <si>
    <t>Días (calend.) transcurridos entre exped. RUP y cierre del proceso:</t>
  </si>
  <si>
    <t>CLASIFICACIÓN POR TAMAÑO DE LA EMPRESA:</t>
  </si>
  <si>
    <t>MiPyME</t>
  </si>
  <si>
    <t>TRE-D INGENIERIA Y SOLUCIONES SAS 
NIT. 901.734.321-8</t>
  </si>
  <si>
    <t>CSS CONSTRUCCION SOSTENIBLE Y SUSTENTABLE S.A.S.
NIT. 901.645.174-1</t>
  </si>
  <si>
    <t>CONSORCIO TC25</t>
  </si>
  <si>
    <t>PROINGCOC S.A.S. 
NIT: 901.462.338-4</t>
  </si>
  <si>
    <t xml:space="preserve">LMP INGENIERIA S.A.S 
NIT: 900.739.049-8 </t>
  </si>
  <si>
    <t xml:space="preserve">CONSORCIO PROPARQUES 4029  </t>
  </si>
  <si>
    <t>IC INGENIEROS CONSTRUCTORES S.A.S
NIT: 901291812 1</t>
  </si>
  <si>
    <t xml:space="preserve"> GRANDES CONSTRUCCIONES DE OBRA SAS
NIT: 901755070 4</t>
  </si>
  <si>
    <t>INGENIERIA Y CONSTRUCCIONES BUNA SAS
NIT: 901411068 2</t>
  </si>
  <si>
    <t>CONSORCIO PARQUES IGB</t>
  </si>
  <si>
    <t>Y.G.H SOLUCIONES INTEGRALES S.A.S.
NIT:901470623-2</t>
  </si>
  <si>
    <t>FREYCO SAS 
NIT 900721748-9</t>
  </si>
  <si>
    <t>GAMA INGENIERIA S.A.S
NIT:901656067-7</t>
  </si>
  <si>
    <t>P16</t>
  </si>
  <si>
    <t>PHVA CONSTRUCTORES SAS</t>
  </si>
  <si>
    <t>GEO OBRAS INGENIERÍA SAS
NIT: 901719948 2</t>
  </si>
  <si>
    <t>GEOCONSTRUCCIONES B&amp;X S A S
NIT: 900981285 5</t>
  </si>
  <si>
    <t>CONSORCIO DOTACIÓN PARQUES</t>
  </si>
  <si>
    <t xml:space="preserve">ACM EMPRESA CONSTRUCTORA SAS
NIT:901361497-3
</t>
  </si>
  <si>
    <t xml:space="preserve">MATEUS ACOSTA INGENIERIA S.A.S.
NIT: 901446826-1
</t>
  </si>
  <si>
    <t>CONSORCIO ALIANZA ACMA F6</t>
  </si>
  <si>
    <t>SATELITE SERVICIOS INTEGRADOS S.A.S.
NIT:900930602-9</t>
  </si>
  <si>
    <t>TCONSTRUYE INGENIERIA S.A.S
NIT:901472773-8</t>
  </si>
  <si>
    <t>CONSORCIO TCONSTRUYE SATELITE II</t>
  </si>
  <si>
    <t>INVERSIONES GUERFOR S.A.S.
NIT: 860510142 6</t>
  </si>
  <si>
    <t>INGENIERIA OCIMACS S.A.S
NIT:901478086-3</t>
  </si>
  <si>
    <t>PAREDES CONSTRUCCIONES E INVERSIONES S.A.S
NIT:901557093-4</t>
  </si>
  <si>
    <t xml:space="preserve"> CONSORCIO OCIMACS PARCOIN</t>
  </si>
  <si>
    <t>SM INGENIERIA Y CONSULTORIAS SAS
NIT: 901781311 4</t>
  </si>
  <si>
    <t>INGENIERIA Y DESARROLLO URBANISTICO SAS
NIT: 900128706 7</t>
  </si>
  <si>
    <t>CONSORCIO URBAPARK</t>
  </si>
  <si>
    <t>DIAMONDI S.A.S.
NIT:901612167-6</t>
  </si>
  <si>
    <t>VERIA INGENIEROS S.A.S.
NIT:901868611-4</t>
  </si>
  <si>
    <t>DSV COMPANY SAS
NIT: 900456900 6</t>
  </si>
  <si>
    <t>CONSORCIO FONTIPRK</t>
  </si>
  <si>
    <t>C</t>
  </si>
  <si>
    <t>$447.482.881</t>
  </si>
  <si>
    <t xml:space="preserve"> </t>
  </si>
  <si>
    <t>DIARQCO CONSTRUCTORES SAS
NIT: 900185357 2</t>
  </si>
  <si>
    <t>PB TORRES CONSTRUCCIONES S.A.S
NIT: 901591918 9</t>
  </si>
  <si>
    <t>ELITE FONTIBON</t>
  </si>
  <si>
    <t xml:space="preserve"> ENVIRONMENTAL AND GEOMECHANICAL SOLUTIONS EGS SAS
NIT: 900573269 7</t>
  </si>
  <si>
    <t>OPEN INGENIERIA S.A.S
NIT: 900145551 4</t>
  </si>
  <si>
    <t xml:space="preserve">CONSORCIO VERDEX </t>
  </si>
  <si>
    <t>GLORIA ELVIRA CEDIEL ECHEVERRY
NIT: 41704628 6</t>
  </si>
  <si>
    <t>ESTUDIOS E INGENIERIA SAS
NIT: 900351236 1</t>
  </si>
  <si>
    <t xml:space="preserve"> CIVIL GROUP COLOMBIA S.A.S.
NIT: 901934940 5</t>
  </si>
  <si>
    <t>CONSORCIO SAN PEDRO  2026.</t>
  </si>
  <si>
    <t>HMR INGENIERIA SAS
NIT: 900438670 0</t>
  </si>
  <si>
    <t>JESUS ELQUIN HERNANDEZ ROJAS
NIT: 6774345 9</t>
  </si>
  <si>
    <t>CONSORCIO PARQUES LOCALES 2026</t>
  </si>
  <si>
    <t>ARIARI INGENIERIA S.A.S
NIT:822005713-8</t>
  </si>
  <si>
    <t>ZOE INGENIERIA SAS
NIT:901938070-0</t>
  </si>
  <si>
    <t>CONSORCIO PARQUES ZOING</t>
  </si>
  <si>
    <t>CONSTRUARQUITECTURA Y URBANISMO S.A.S
NIT: 901414474 3</t>
  </si>
  <si>
    <t>1616 INGENIERIA SAS
NIT: 901684310 1</t>
  </si>
  <si>
    <t>CONSORCIO PARQUES MODERNOS</t>
  </si>
  <si>
    <t xml:space="preserve"> ICOD CONSTRUCCIONES Y PROYECTOS SAS
NIT: 901172605 1</t>
  </si>
  <si>
    <t>INCORDIS S.A.S
NIT:900869939-5</t>
  </si>
  <si>
    <t xml:space="preserve"> INFRAOBRAS INGENIERIA S.A.S
NIT: 901158110 1</t>
  </si>
  <si>
    <t>CONTRECOL SAS
NIT: 901649389 4</t>
  </si>
  <si>
    <t>CONSORCIO INFRACOL 006</t>
  </si>
  <si>
    <t>GRUPO PROYECTOS Y DESARROLLO S.A.S
NIT:901778580-8</t>
  </si>
  <si>
    <t>DUVANA S.A.S.
NIT: 900751909 6</t>
  </si>
  <si>
    <t>DVN CONSTRUCCIONES SAS
NIT: 901727668 9</t>
  </si>
  <si>
    <t>CONSORCIO PARQUES FONTIBÓN DG</t>
  </si>
  <si>
    <t>CONSTRUCCIONES KYOTO S.A.S.
NIT: 830045448 0</t>
  </si>
  <si>
    <t>DISTRIBUCIONES PBB SAS
NIT: 901083232 6</t>
  </si>
  <si>
    <t>LYD PROYECTOS SAS
NIT: 900311811 6</t>
  </si>
  <si>
    <t>CONSORCIO P. VECINALES BOGOTÁ 006</t>
  </si>
  <si>
    <t>ORION C&amp;M SAS
NIT: 901779820-5</t>
  </si>
  <si>
    <t>CIVILEX SAS
NIT: 901291175-6</t>
  </si>
  <si>
    <t>CONSORCIO FONTIBON DIESA</t>
  </si>
  <si>
    <t>SISTEMAS INTEGRALES DE MANEJO AMBIENTAL SIMA LTDA
NIT: 860091575 2</t>
  </si>
  <si>
    <t> </t>
  </si>
  <si>
    <t>VIGENTE</t>
  </si>
  <si>
    <t>$ 0</t>
  </si>
  <si>
    <t>$ 1.194.892.831</t>
  </si>
  <si>
    <t>HABILITADO</t>
  </si>
  <si>
    <t>Magda Cristina Vargas Del Valle</t>
  </si>
  <si>
    <t>12-dic.-25</t>
  </si>
  <si>
    <t>28-nov.-25</t>
  </si>
  <si>
    <t>09-dic.-25</t>
  </si>
  <si>
    <t>13-nov.-25</t>
  </si>
  <si>
    <t>18-nov.-25</t>
  </si>
  <si>
    <t>01-dic.-25</t>
  </si>
  <si>
    <t>27-nov.-25</t>
  </si>
  <si>
    <t>03-dic.-25</t>
  </si>
  <si>
    <t>25-nov.-25</t>
  </si>
  <si>
    <t>22-nov.-25</t>
  </si>
  <si>
    <t>11-dic.-25</t>
  </si>
  <si>
    <t>02-dic.-25</t>
  </si>
  <si>
    <t>20-nov.-25</t>
  </si>
  <si>
    <t>24-nov.-25</t>
  </si>
  <si>
    <t>21-nov.-25</t>
  </si>
  <si>
    <t>02-abr.-25</t>
  </si>
  <si>
    <t>07-abr.-25</t>
  </si>
  <si>
    <t>04-abr.-25</t>
  </si>
  <si>
    <t>25-mar.-25</t>
  </si>
  <si>
    <t>13-may.-25</t>
  </si>
  <si>
    <t>28-mar.-25</t>
  </si>
  <si>
    <t>24-abr.-25</t>
  </si>
  <si>
    <t>30-may.-25</t>
  </si>
  <si>
    <t>02-may.-25</t>
  </si>
  <si>
    <t>10-abr.-25</t>
  </si>
  <si>
    <t>01-sep.-25</t>
  </si>
  <si>
    <t>07-mar.-25</t>
  </si>
  <si>
    <t>29-abr.-25</t>
  </si>
  <si>
    <t>30-abr.-25</t>
  </si>
  <si>
    <t>25-abr.-25</t>
  </si>
  <si>
    <t>06-may.-25</t>
  </si>
  <si>
    <t>20-mar.-25</t>
  </si>
  <si>
    <t>16-abr.-25</t>
  </si>
  <si>
    <t>03-abr.-25</t>
  </si>
  <si>
    <t>22-abr.-25</t>
  </si>
  <si>
    <t>08-may.-25</t>
  </si>
  <si>
    <t>31-ene.-25</t>
  </si>
  <si>
    <t>14 días</t>
  </si>
  <si>
    <t>3 días</t>
  </si>
  <si>
    <t>29 días</t>
  </si>
  <si>
    <t>24 días</t>
  </si>
  <si>
    <t>11 días</t>
  </si>
  <si>
    <t>15 días</t>
  </si>
  <si>
    <t>9 días</t>
  </si>
  <si>
    <t>17 días</t>
  </si>
  <si>
    <t>20 días</t>
  </si>
  <si>
    <t>1 días</t>
  </si>
  <si>
    <t>10 días</t>
  </si>
  <si>
    <t>22 días</t>
  </si>
  <si>
    <t>18 días</t>
  </si>
  <si>
    <t>21 días</t>
  </si>
  <si>
    <t>Alcaldía de Bogotá D.C.</t>
  </si>
  <si>
    <t>Secretaría Distrital de Gobierno</t>
  </si>
  <si>
    <t>Alcaldía Local de Fontibón</t>
  </si>
  <si>
    <t>Presupuesto Oficial del Proceso</t>
  </si>
  <si>
    <t>Fecha corte Información Financiera</t>
  </si>
  <si>
    <t>Fecha cierre del proceso de selección</t>
  </si>
  <si>
    <t>VERIFICACIóN DE LOS INDICADORES</t>
  </si>
  <si>
    <t>RUP</t>
  </si>
  <si>
    <t>RESULTADO FINANCIERO</t>
  </si>
  <si>
    <t>OBERVACIONES</t>
  </si>
  <si>
    <t>NOMBRE DEL PROPONENTE</t>
  </si>
  <si>
    <t xml:space="preserve">Índice de liquidez </t>
  </si>
  <si>
    <t xml:space="preserve">Índice de endeudamiento </t>
  </si>
  <si>
    <t>Razón de Cobertura de intereses</t>
  </si>
  <si>
    <t>Capital de trabajo</t>
  </si>
  <si>
    <t xml:space="preserve">Rentabilidad del patrimonio </t>
  </si>
  <si>
    <t>Rentabilidad del activo</t>
  </si>
  <si>
    <t>VIGENTE; EN FIRME Y 30 DÍAS ANTERIORES</t>
  </si>
  <si>
    <t>CUMPLE</t>
  </si>
  <si>
    <t>Ninguna.</t>
  </si>
  <si>
    <t xml:space="preserve">* Se realiza la Evaluación Financiera y Organizacional de acuerdo a lo establecido con el pliego de condiciones definitivo del proceso; la evaluación es puesta a disposición de la Oficina de Contratación y Despacho para que se continúe con el proceso de evaluación. </t>
  </si>
  <si>
    <t xml:space="preserve">Jenny Paola Cepeda Galindo </t>
  </si>
  <si>
    <t>CONSORCIO PARQUES DE FONTIBÓN 402</t>
  </si>
  <si>
    <t>PAVIMENTOS TECNICOS SAS 
NIT: 800185572 7</t>
  </si>
  <si>
    <t>GRUPO IGNEA SAS 
NIT:901166624-7</t>
  </si>
  <si>
    <t xml:space="preserve">T&amp;M TECNICAS Y MONTAJES SAS
NIT. 901169809- 6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</si>
</sst>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1" formatCode="_-* #,##0_-;\-* #,##0_-;_-* &quot;-&quot;_-;_-@_-"/>
    <numFmt numFmtId="43" formatCode="_-* #,##0.00_-;\-* #,##0.00_-;_-* &quot;-&quot;??_-;_-@_-"/>
    <numFmt numFmtId="164" formatCode="[$-C0A]dd\-mmm\-yy;@"/>
    <numFmt numFmtId="165" formatCode="##\ &quot;días&quot;"/>
    <numFmt numFmtId="166" formatCode="[$-F800]dddd\,\ mmmm\ dd\,\ yyyy"/>
    <numFmt numFmtId="167" formatCode="0\ &quot;días&quot;"/>
    <numFmt numFmtId="168" formatCode="&quot;$&quot;\ #,##0"/>
    <numFmt numFmtId="169" formatCode="[$$-240A]\ #,##0"/>
  </numFmts>
  <fonts count="23" x14ac:knownFonts="1">
    <font>
      <sz val="10"/>
      <name val="Arial"/>
    </font>
    <font>
      <sz val="11"/>
      <color theme="1"/>
      <name val="Calibri"/>
      <family val="2"/>
      <scheme val="minor"/>
    </font>
    <font>
      <sz val="11"/>
      <color theme="1"/>
      <name val="Calibri"/>
      <family val="2"/>
      <scheme val="minor"/>
    </font>
    <font>
      <sz val="10"/>
      <name val="Arial"/>
      <family val="2"/>
    </font>
    <font>
      <b/>
      <sz val="11"/>
      <name val="Garamond"/>
      <family val="1"/>
    </font>
    <font>
      <sz val="11"/>
      <name val="Garamond"/>
      <family val="1"/>
    </font>
    <font>
      <b/>
      <sz val="11"/>
      <color rgb="FFFF0000"/>
      <name val="Garamond"/>
      <family val="1"/>
    </font>
    <font>
      <b/>
      <sz val="20"/>
      <name val="Garamond"/>
      <family val="1"/>
    </font>
    <font>
      <sz val="12"/>
      <name val="Garamond"/>
      <family val="1"/>
    </font>
    <font>
      <b/>
      <sz val="12"/>
      <name val="Garamond"/>
      <family val="1"/>
    </font>
    <font>
      <b/>
      <sz val="12"/>
      <color theme="1"/>
      <name val="Garamond"/>
      <family val="1"/>
    </font>
    <font>
      <sz val="12"/>
      <color theme="1"/>
      <name val="Garamond"/>
      <family val="1"/>
    </font>
    <font>
      <b/>
      <sz val="12"/>
      <color theme="0"/>
      <name val="Garamond"/>
      <family val="1"/>
    </font>
    <font>
      <i/>
      <sz val="11"/>
      <name val="Garamond"/>
      <family val="1"/>
    </font>
    <font>
      <sz val="11"/>
      <color theme="0"/>
      <name val="Garamond"/>
      <family val="1"/>
    </font>
    <font>
      <sz val="11"/>
      <color theme="1"/>
      <name val="Garamond"/>
      <family val="1"/>
    </font>
    <font>
      <b/>
      <sz val="11"/>
      <color theme="1"/>
      <name val="Garamond"/>
      <family val="1"/>
    </font>
    <font>
      <b/>
      <sz val="10"/>
      <color theme="1"/>
      <name val="Garamond"/>
      <family val="1"/>
    </font>
    <font>
      <sz val="10"/>
      <color theme="1"/>
      <name val="Garamond"/>
      <family val="1"/>
    </font>
    <font>
      <sz val="10"/>
      <color indexed="8"/>
      <name val="Garamond"/>
      <family val="1"/>
    </font>
    <font>
      <sz val="9"/>
      <name val="Garamond"/>
      <family val="1"/>
    </font>
    <font>
      <sz val="11"/>
      <color rgb="FFFF0000"/>
      <name val="Garamond"/>
      <family val="1"/>
    </font>
    <font>
      <b/>
      <sz val="12"/>
      <color rgb="FFFFFFFF"/>
      <name val="Garamond"/>
      <family val="1"/>
    </font>
  </fonts>
  <fills count="13">
    <fill>
      <patternFill patternType="none"/>
    </fill>
    <fill>
      <patternFill patternType="gray125"/>
    </fill>
    <fill>
      <patternFill patternType="solid">
        <fgColor theme="8"/>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6" tint="0.59999389629810485"/>
        <bgColor indexed="64"/>
      </patternFill>
    </fill>
    <fill>
      <patternFill patternType="solid">
        <fgColor theme="0"/>
        <bgColor indexed="64"/>
      </patternFill>
    </fill>
    <fill>
      <patternFill patternType="solid">
        <fgColor rgb="FFD9D9D9"/>
        <bgColor rgb="FF000000"/>
      </patternFill>
    </fill>
    <fill>
      <patternFill patternType="solid">
        <fgColor rgb="FFDAEEF3"/>
        <bgColor rgb="FF000000"/>
      </patternFill>
    </fill>
    <fill>
      <patternFill patternType="solid">
        <fgColor rgb="FF4BACC6"/>
        <bgColor rgb="FF000000"/>
      </patternFill>
    </fill>
    <fill>
      <patternFill patternType="solid">
        <fgColor rgb="FF000000"/>
        <bgColor rgb="FF000000"/>
      </patternFill>
    </fill>
    <fill>
      <patternFill patternType="solid">
        <fgColor rgb="FFFFFFFF"/>
        <bgColor rgb="FF000000"/>
      </patternFill>
    </fill>
  </fills>
  <borders count="55">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thin">
        <color auto="1"/>
      </right>
      <top/>
      <bottom/>
      <diagonal/>
    </border>
    <border>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indexed="64"/>
      </bottom>
      <diagonal/>
    </border>
    <border>
      <left style="thin">
        <color auto="1"/>
      </left>
      <right/>
      <top/>
      <bottom style="thin">
        <color indexed="64"/>
      </bottom>
      <diagonal/>
    </border>
    <border>
      <left style="thin">
        <color rgb="FF000000"/>
      </left>
      <right style="medium">
        <color indexed="64"/>
      </right>
      <top style="thin">
        <color rgb="FF000000"/>
      </top>
      <bottom style="thin">
        <color rgb="FF000000"/>
      </bottom>
      <diagonal/>
    </border>
    <border>
      <left style="medium">
        <color auto="1"/>
      </left>
      <right/>
      <top style="thin">
        <color auto="1"/>
      </top>
      <bottom style="medium">
        <color rgb="FF000000"/>
      </bottom>
      <diagonal/>
    </border>
    <border>
      <left/>
      <right/>
      <top style="thin">
        <color auto="1"/>
      </top>
      <bottom style="medium">
        <color rgb="FF000000"/>
      </bottom>
      <diagonal/>
    </border>
    <border>
      <left/>
      <right style="medium">
        <color indexed="64"/>
      </right>
      <top style="thin">
        <color auto="1"/>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auto="1"/>
      </bottom>
      <diagonal/>
    </border>
    <border>
      <left style="thin">
        <color rgb="FF000000"/>
      </left>
      <right style="medium">
        <color indexed="64"/>
      </right>
      <top style="thin">
        <color rgb="FF000000"/>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s>
  <cellStyleXfs count="11">
    <xf numFmtId="0" fontId="0"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0" fontId="1" fillId="0" borderId="0"/>
    <xf numFmtId="0" fontId="1" fillId="0" borderId="0"/>
    <xf numFmtId="43" fontId="3" fillId="0" borderId="0" applyFont="0" applyFill="0" applyBorder="0" applyAlignment="0" applyProtection="0"/>
    <xf numFmtId="0" fontId="1" fillId="0" borderId="0"/>
    <xf numFmtId="0" fontId="1" fillId="0" borderId="0"/>
  </cellStyleXfs>
  <cellXfs count="439">
    <xf numFmtId="0" fontId="0" fillId="0" borderId="0" xfId="0"/>
    <xf numFmtId="0" fontId="5" fillId="0" borderId="0" xfId="0" applyFont="1"/>
    <xf numFmtId="0" fontId="4" fillId="0" borderId="0" xfId="0" applyFont="1" applyAlignment="1">
      <alignment horizontal="center" vertical="center" wrapText="1"/>
    </xf>
    <xf numFmtId="0" fontId="5" fillId="0" borderId="0" xfId="0" applyFont="1" applyAlignment="1">
      <alignment vertical="center"/>
    </xf>
    <xf numFmtId="41" fontId="5" fillId="0" borderId="0" xfId="0" applyNumberFormat="1" applyFont="1" applyAlignment="1">
      <alignment vertical="center"/>
    </xf>
    <xf numFmtId="0" fontId="4" fillId="0" borderId="0" xfId="0" applyFont="1" applyAlignment="1">
      <alignment vertical="center" wrapText="1"/>
    </xf>
    <xf numFmtId="0" fontId="4" fillId="0" borderId="0" xfId="0" applyFont="1" applyAlignment="1">
      <alignment vertical="top" wrapText="1"/>
    </xf>
    <xf numFmtId="0" fontId="6" fillId="0" borderId="0" xfId="0" applyFont="1"/>
    <xf numFmtId="0" fontId="9" fillId="2" borderId="1" xfId="0" applyFont="1" applyFill="1" applyBorder="1" applyAlignment="1">
      <alignment horizontal="center" vertical="center" wrapText="1"/>
    </xf>
    <xf numFmtId="0" fontId="9" fillId="0" borderId="1" xfId="0" applyFont="1" applyBorder="1" applyAlignment="1">
      <alignment horizontal="center" vertical="center"/>
    </xf>
    <xf numFmtId="9" fontId="9" fillId="0" borderId="1" xfId="0" applyNumberFormat="1" applyFont="1" applyBorder="1" applyAlignment="1">
      <alignment horizontal="center" vertical="center" wrapText="1"/>
    </xf>
    <xf numFmtId="0" fontId="9" fillId="3" borderId="5" xfId="0" applyFont="1" applyFill="1" applyBorder="1" applyAlignment="1">
      <alignment horizontal="left" vertical="center" wrapText="1"/>
    </xf>
    <xf numFmtId="0" fontId="9" fillId="5" borderId="5" xfId="0" applyFont="1" applyFill="1" applyBorder="1" applyAlignment="1">
      <alignment horizontal="center" vertical="center"/>
    </xf>
    <xf numFmtId="4" fontId="10"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10" fontId="8" fillId="0" borderId="1" xfId="1" applyNumberFormat="1" applyFont="1" applyFill="1" applyBorder="1" applyAlignment="1">
      <alignment horizontal="center" vertical="center"/>
    </xf>
    <xf numFmtId="0" fontId="9" fillId="0" borderId="5" xfId="0" applyFont="1" applyBorder="1" applyAlignment="1">
      <alignment horizontal="center" vertical="center"/>
    </xf>
    <xf numFmtId="9" fontId="8" fillId="0" borderId="1" xfId="1" applyFont="1" applyFill="1" applyBorder="1" applyAlignment="1">
      <alignment horizontal="center" vertical="center"/>
    </xf>
    <xf numFmtId="0" fontId="9" fillId="6" borderId="1" xfId="0" applyFont="1" applyFill="1" applyBorder="1" applyAlignment="1">
      <alignment horizontal="center" vertical="center"/>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7" fillId="0" borderId="9" xfId="0" applyFont="1" applyBorder="1" applyAlignment="1">
      <alignment vertical="center" wrapText="1"/>
    </xf>
    <xf numFmtId="0" fontId="7" fillId="0" borderId="2" xfId="0" applyFont="1" applyBorder="1" applyAlignment="1">
      <alignment vertical="center" wrapText="1"/>
    </xf>
    <xf numFmtId="0" fontId="7" fillId="0" borderId="10" xfId="0" applyFont="1" applyBorder="1" applyAlignment="1">
      <alignment vertical="center" wrapText="1"/>
    </xf>
    <xf numFmtId="0" fontId="7" fillId="0" borderId="10" xfId="0" applyFont="1" applyBorder="1" applyAlignment="1">
      <alignment horizontal="centerContinuous" vertical="center" wrapText="1" readingOrder="1"/>
    </xf>
    <xf numFmtId="6" fontId="8" fillId="0" borderId="1" xfId="0" applyNumberFormat="1" applyFont="1" applyBorder="1" applyAlignment="1">
      <alignment horizontal="right" vertical="center"/>
    </xf>
    <xf numFmtId="2" fontId="8" fillId="0" borderId="1" xfId="1" applyNumberFormat="1" applyFont="1" applyFill="1" applyBorder="1" applyAlignment="1">
      <alignment horizontal="center" vertical="center"/>
    </xf>
    <xf numFmtId="0" fontId="9" fillId="4" borderId="12" xfId="0" applyFont="1" applyFill="1" applyBorder="1" applyAlignment="1">
      <alignment horizontal="centerContinuous" vertical="center"/>
    </xf>
    <xf numFmtId="0" fontId="9" fillId="4" borderId="13" xfId="0" applyFont="1" applyFill="1" applyBorder="1" applyAlignment="1">
      <alignment horizontal="centerContinuous"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5" xfId="0" quotePrefix="1" applyFont="1" applyBorder="1" applyAlignment="1">
      <alignment horizontal="left" vertical="center" wrapText="1"/>
    </xf>
    <xf numFmtId="0" fontId="9" fillId="4" borderId="5" xfId="0" applyFont="1" applyFill="1" applyBorder="1" applyAlignment="1">
      <alignment horizontal="centerContinuous" vertical="center"/>
    </xf>
    <xf numFmtId="4" fontId="8" fillId="0" borderId="1" xfId="0" applyNumberFormat="1" applyFont="1" applyBorder="1" applyAlignment="1">
      <alignment horizontal="center" vertical="center"/>
    </xf>
    <xf numFmtId="6" fontId="8" fillId="0" borderId="1" xfId="0" applyNumberFormat="1" applyFont="1" applyBorder="1" applyAlignment="1">
      <alignment vertical="center"/>
    </xf>
    <xf numFmtId="0" fontId="9" fillId="4" borderId="1" xfId="0" applyFont="1" applyFill="1" applyBorder="1" applyAlignment="1">
      <alignment horizontal="centerContinuous" vertical="center"/>
    </xf>
    <xf numFmtId="6" fontId="9" fillId="3" borderId="1" xfId="0" applyNumberFormat="1" applyFont="1" applyFill="1" applyBorder="1" applyAlignment="1">
      <alignment vertical="center"/>
    </xf>
    <xf numFmtId="14" fontId="9" fillId="0" borderId="1" xfId="0" quotePrefix="1" applyNumberFormat="1" applyFont="1" applyBorder="1" applyAlignment="1">
      <alignment horizontal="center" vertical="center" wrapText="1"/>
    </xf>
    <xf numFmtId="6" fontId="5" fillId="0" borderId="1" xfId="0" applyNumberFormat="1" applyFont="1" applyBorder="1" applyAlignment="1">
      <alignment vertical="center"/>
    </xf>
    <xf numFmtId="0" fontId="5" fillId="0" borderId="1" xfId="0" applyFont="1" applyBorder="1" applyAlignment="1">
      <alignment horizontal="center" vertical="center" wrapText="1"/>
    </xf>
    <xf numFmtId="0" fontId="9" fillId="0" borderId="4" xfId="0" applyFont="1" applyBorder="1" applyAlignment="1">
      <alignment horizontal="center" vertical="center" wrapText="1"/>
    </xf>
    <xf numFmtId="0" fontId="8" fillId="0" borderId="4" xfId="0" applyFont="1" applyBorder="1" applyAlignment="1">
      <alignment horizontal="left" vertical="center" indent="2"/>
    </xf>
    <xf numFmtId="166" fontId="9" fillId="0" borderId="4" xfId="0" quotePrefix="1" applyNumberFormat="1" applyFont="1" applyBorder="1" applyAlignment="1">
      <alignment horizontal="right" vertical="center"/>
    </xf>
    <xf numFmtId="166" fontId="9" fillId="0" borderId="4" xfId="0" applyNumberFormat="1" applyFont="1" applyBorder="1" applyAlignment="1">
      <alignment horizontal="right" vertical="center" wrapText="1"/>
    </xf>
    <xf numFmtId="0" fontId="9" fillId="4" borderId="1" xfId="0" quotePrefix="1" applyFont="1" applyFill="1" applyBorder="1" applyAlignment="1">
      <alignment horizontal="center" vertical="center" wrapText="1"/>
    </xf>
    <xf numFmtId="0" fontId="8" fillId="0" borderId="0" xfId="0" quotePrefix="1" applyFont="1" applyAlignment="1">
      <alignment horizontal="center" vertical="center"/>
    </xf>
    <xf numFmtId="0" fontId="12" fillId="0" borderId="12" xfId="0" applyFont="1" applyBorder="1" applyAlignment="1">
      <alignment horizontal="center" vertical="center"/>
    </xf>
    <xf numFmtId="0" fontId="8" fillId="0" borderId="5" xfId="0" applyFont="1" applyBorder="1" applyAlignment="1">
      <alignment vertical="center"/>
    </xf>
    <xf numFmtId="166" fontId="9" fillId="0" borderId="14" xfId="0" applyNumberFormat="1" applyFont="1" applyBorder="1" applyAlignment="1">
      <alignment vertical="top"/>
    </xf>
    <xf numFmtId="0" fontId="9" fillId="0" borderId="14" xfId="0" quotePrefix="1" applyFont="1" applyBorder="1" applyAlignment="1">
      <alignment vertical="center"/>
    </xf>
    <xf numFmtId="0" fontId="9" fillId="0" borderId="19" xfId="0" quotePrefix="1" applyFont="1" applyBorder="1" applyAlignment="1">
      <alignment vertical="center"/>
    </xf>
    <xf numFmtId="166" fontId="8" fillId="0" borderId="4" xfId="0" quotePrefix="1" applyNumberFormat="1" applyFont="1" applyBorder="1" applyAlignment="1">
      <alignment horizontal="left" vertical="center"/>
    </xf>
    <xf numFmtId="0" fontId="5" fillId="0" borderId="16" xfId="0" applyFont="1" applyBorder="1"/>
    <xf numFmtId="0" fontId="5" fillId="0" borderId="17" xfId="0" applyFont="1" applyBorder="1"/>
    <xf numFmtId="0" fontId="9" fillId="0" borderId="4" xfId="0" quotePrefix="1" applyFont="1" applyBorder="1" applyAlignment="1">
      <alignment horizontal="center" vertical="center"/>
    </xf>
    <xf numFmtId="6" fontId="5" fillId="0" borderId="0" xfId="0" applyNumberFormat="1" applyFont="1"/>
    <xf numFmtId="0" fontId="9" fillId="0" borderId="18" xfId="0" quotePrefix="1" applyFont="1" applyBorder="1" applyAlignment="1">
      <alignment horizontal="left" vertical="center"/>
    </xf>
    <xf numFmtId="166" fontId="8" fillId="0" borderId="15" xfId="0" quotePrefix="1" applyNumberFormat="1" applyFont="1" applyBorder="1" applyAlignment="1">
      <alignment horizontal="left" vertical="center"/>
    </xf>
    <xf numFmtId="0" fontId="5" fillId="0" borderId="0" xfId="0" applyFont="1" applyAlignment="1">
      <alignment horizontal="center" vertical="center"/>
    </xf>
    <xf numFmtId="0" fontId="4" fillId="0" borderId="0" xfId="0" quotePrefix="1" applyFont="1" applyAlignment="1">
      <alignment horizontal="center" vertical="center"/>
    </xf>
    <xf numFmtId="6" fontId="5" fillId="0" borderId="0" xfId="0" applyNumberFormat="1" applyFont="1" applyAlignment="1">
      <alignment vertical="center"/>
    </xf>
    <xf numFmtId="0" fontId="5" fillId="0" borderId="0" xfId="0" quotePrefix="1" applyFont="1" applyAlignment="1">
      <alignment horizontal="left" vertical="center"/>
    </xf>
    <xf numFmtId="0" fontId="9" fillId="0" borderId="11" xfId="0" applyFont="1" applyBorder="1" applyAlignment="1">
      <alignment horizontal="center" vertical="center"/>
    </xf>
    <xf numFmtId="0" fontId="5" fillId="0" borderId="3" xfId="0" applyFont="1" applyBorder="1" applyAlignment="1">
      <alignment vertical="center"/>
    </xf>
    <xf numFmtId="0" fontId="9" fillId="0" borderId="3" xfId="0" applyFont="1" applyBorder="1" applyAlignment="1">
      <alignment horizontal="center" vertical="center"/>
    </xf>
    <xf numFmtId="0" fontId="8" fillId="0" borderId="3" xfId="0" quotePrefix="1" applyFont="1" applyBorder="1" applyAlignment="1">
      <alignment horizontal="center" vertical="center"/>
    </xf>
    <xf numFmtId="166" fontId="9" fillId="0" borderId="3" xfId="0" applyNumberFormat="1" applyFont="1" applyBorder="1" applyAlignment="1">
      <alignment vertical="top"/>
    </xf>
    <xf numFmtId="166" fontId="9" fillId="0" borderId="19" xfId="0" applyNumberFormat="1" applyFont="1" applyBorder="1" applyAlignment="1">
      <alignment vertical="top"/>
    </xf>
    <xf numFmtId="6" fontId="0" fillId="0" borderId="0" xfId="0" applyNumberFormat="1"/>
    <xf numFmtId="166" fontId="8" fillId="0" borderId="18" xfId="0" quotePrefix="1" applyNumberFormat="1" applyFont="1" applyBorder="1" applyAlignment="1">
      <alignment horizontal="left" vertical="center"/>
    </xf>
    <xf numFmtId="0" fontId="9" fillId="0" borderId="0" xfId="0" quotePrefix="1" applyFont="1" applyAlignment="1">
      <alignment horizontal="center" vertical="center"/>
    </xf>
    <xf numFmtId="166" fontId="9" fillId="0" borderId="20" xfId="0" applyNumberFormat="1" applyFont="1" applyBorder="1" applyAlignment="1">
      <alignment vertical="top"/>
    </xf>
    <xf numFmtId="0" fontId="9" fillId="3" borderId="22" xfId="0" applyFont="1" applyFill="1" applyBorder="1" applyAlignment="1">
      <alignment horizontal="center" vertical="center" wrapText="1"/>
    </xf>
    <xf numFmtId="6" fontId="8" fillId="0" borderId="1" xfId="0" applyNumberFormat="1" applyFont="1" applyBorder="1" applyAlignment="1">
      <alignment horizontal="right" vertical="center" wrapText="1"/>
    </xf>
    <xf numFmtId="0" fontId="9" fillId="5" borderId="22" xfId="0" applyFont="1" applyFill="1" applyBorder="1" applyAlignment="1">
      <alignment horizontal="center" vertical="center"/>
    </xf>
    <xf numFmtId="0" fontId="12" fillId="0" borderId="13" xfId="0" applyFont="1" applyBorder="1" applyAlignment="1">
      <alignment horizontal="center" vertical="center"/>
    </xf>
    <xf numFmtId="0" fontId="9" fillId="4" borderId="22" xfId="0" applyFont="1" applyFill="1" applyBorder="1" applyAlignment="1">
      <alignment horizontal="center" vertical="center"/>
    </xf>
    <xf numFmtId="9" fontId="8" fillId="4" borderId="1" xfId="1"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centerContinuous" vertical="center"/>
    </xf>
    <xf numFmtId="1" fontId="5" fillId="0" borderId="0" xfId="0" applyNumberFormat="1" applyFont="1" applyAlignment="1">
      <alignment vertical="center"/>
    </xf>
    <xf numFmtId="3" fontId="5" fillId="0" borderId="0" xfId="0" applyNumberFormat="1" applyFont="1" applyAlignment="1">
      <alignment vertical="center"/>
    </xf>
    <xf numFmtId="0" fontId="9" fillId="0" borderId="1" xfId="0" quotePrefix="1" applyFont="1" applyBorder="1" applyAlignment="1">
      <alignment horizontal="center" vertical="center" wrapText="1"/>
    </xf>
    <xf numFmtId="0" fontId="5" fillId="0" borderId="3" xfId="0" applyFont="1" applyBorder="1" applyAlignment="1">
      <alignment horizontal="center"/>
    </xf>
    <xf numFmtId="0" fontId="14" fillId="0" borderId="4" xfId="0" quotePrefix="1" applyFont="1" applyBorder="1" applyAlignment="1">
      <alignment horizontal="left" vertical="center" wrapText="1"/>
    </xf>
    <xf numFmtId="0" fontId="15" fillId="0" borderId="0" xfId="4" applyFont="1"/>
    <xf numFmtId="0" fontId="10" fillId="7" borderId="0" xfId="4" applyFont="1" applyFill="1" applyAlignment="1">
      <alignment horizontal="centerContinuous" vertical="center" wrapText="1"/>
    </xf>
    <xf numFmtId="0" fontId="15" fillId="7" borderId="0" xfId="4" applyFont="1" applyFill="1"/>
    <xf numFmtId="0" fontId="16" fillId="7" borderId="0" xfId="4" applyFont="1" applyFill="1" applyAlignment="1">
      <alignment horizontal="centerContinuous" vertical="center" wrapText="1"/>
    </xf>
    <xf numFmtId="0" fontId="17" fillId="7" borderId="0" xfId="4" quotePrefix="1" applyFont="1" applyFill="1" applyAlignment="1">
      <alignment horizontal="centerContinuous" vertical="center" wrapText="1"/>
    </xf>
    <xf numFmtId="0" fontId="17" fillId="7" borderId="0" xfId="4" applyFont="1" applyFill="1" applyAlignment="1">
      <alignment horizontal="centerContinuous" vertical="center" wrapText="1"/>
    </xf>
    <xf numFmtId="0" fontId="18" fillId="7" borderId="0" xfId="4" applyFont="1" applyFill="1" applyAlignment="1">
      <alignment horizontal="centerContinuous" vertical="center" wrapText="1"/>
    </xf>
    <xf numFmtId="0" fontId="17" fillId="7" borderId="0" xfId="4" applyFont="1" applyFill="1" applyAlignment="1">
      <alignment vertical="center"/>
    </xf>
    <xf numFmtId="0" fontId="18" fillId="7" borderId="0" xfId="4" applyFont="1" applyFill="1" applyAlignment="1">
      <alignment vertical="center"/>
    </xf>
    <xf numFmtId="0" fontId="17" fillId="7" borderId="1" xfId="4" applyFont="1" applyFill="1" applyBorder="1" applyAlignment="1">
      <alignment horizontal="left" wrapText="1"/>
    </xf>
    <xf numFmtId="168" fontId="20" fillId="0" borderId="1" xfId="4" applyNumberFormat="1" applyFont="1" applyBorder="1" applyAlignment="1">
      <alignment horizontal="center" vertical="center" wrapText="1"/>
    </xf>
    <xf numFmtId="0" fontId="17" fillId="0" borderId="1" xfId="4" applyFont="1" applyBorder="1"/>
    <xf numFmtId="164" fontId="20" fillId="0" borderId="1" xfId="4" applyNumberFormat="1" applyFont="1" applyBorder="1" applyAlignment="1">
      <alignment horizontal="center" vertical="center"/>
    </xf>
    <xf numFmtId="0" fontId="16" fillId="0" borderId="22" xfId="4" applyFont="1" applyBorder="1" applyAlignment="1">
      <alignment horizontal="center"/>
    </xf>
    <xf numFmtId="0" fontId="16" fillId="0" borderId="1" xfId="4" applyFont="1" applyBorder="1" applyAlignment="1">
      <alignment horizontal="center" vertical="center" wrapText="1"/>
    </xf>
    <xf numFmtId="0" fontId="17" fillId="0" borderId="1" xfId="4" applyFont="1" applyBorder="1" applyAlignment="1">
      <alignment horizontal="center" vertical="center" wrapText="1"/>
    </xf>
    <xf numFmtId="0" fontId="17" fillId="0" borderId="1" xfId="4" quotePrefix="1" applyFont="1" applyBorder="1" applyAlignment="1">
      <alignment horizontal="center" vertical="center" wrapText="1"/>
    </xf>
    <xf numFmtId="0" fontId="15" fillId="0" borderId="1" xfId="4" applyFont="1" applyBorder="1" applyAlignment="1">
      <alignment horizontal="center" vertical="center"/>
    </xf>
    <xf numFmtId="0" fontId="18" fillId="0" borderId="1" xfId="4" applyFont="1" applyBorder="1" applyAlignment="1">
      <alignment horizontal="center" vertical="center" wrapText="1"/>
    </xf>
    <xf numFmtId="0" fontId="15" fillId="0" borderId="1" xfId="4" quotePrefix="1" applyFont="1" applyBorder="1" applyAlignment="1">
      <alignment horizontal="left" vertical="center" wrapText="1"/>
    </xf>
    <xf numFmtId="166" fontId="15" fillId="0" borderId="0" xfId="4" quotePrefix="1" applyNumberFormat="1" applyFont="1" applyAlignment="1">
      <alignment horizontal="center"/>
    </xf>
    <xf numFmtId="0" fontId="14" fillId="0" borderId="0" xfId="4" applyFont="1"/>
    <xf numFmtId="0" fontId="15" fillId="0" borderId="0" xfId="4" applyFont="1" applyAlignment="1">
      <alignment horizontal="center"/>
    </xf>
    <xf numFmtId="2" fontId="5" fillId="0" borderId="1" xfId="0" applyNumberFormat="1" applyFont="1" applyBorder="1" applyAlignment="1">
      <alignment horizontal="center" vertical="center"/>
    </xf>
    <xf numFmtId="0" fontId="5" fillId="0" borderId="0" xfId="0" applyFont="1" applyAlignment="1">
      <alignment horizontal="right" vertical="center"/>
    </xf>
    <xf numFmtId="0" fontId="9" fillId="0" borderId="0" xfId="0" applyFont="1" applyAlignment="1">
      <alignment vertical="center"/>
    </xf>
    <xf numFmtId="0" fontId="4" fillId="7" borderId="1" xfId="0" quotePrefix="1" applyFont="1" applyFill="1" applyBorder="1" applyAlignment="1">
      <alignment horizontal="center" vertical="center"/>
    </xf>
    <xf numFmtId="0" fontId="4" fillId="0" borderId="1" xfId="0" quotePrefix="1" applyFont="1" applyBorder="1" applyAlignment="1">
      <alignment horizontal="center" vertical="center" wrapText="1"/>
    </xf>
    <xf numFmtId="9" fontId="5" fillId="0" borderId="0" xfId="1" applyFont="1" applyFill="1" applyBorder="1" applyAlignment="1">
      <alignment vertical="center"/>
    </xf>
    <xf numFmtId="9" fontId="5" fillId="0" borderId="1" xfId="1" applyFont="1" applyBorder="1" applyAlignment="1">
      <alignment horizontal="center" vertical="center"/>
    </xf>
    <xf numFmtId="6" fontId="9" fillId="4" borderId="1" xfId="0" applyNumberFormat="1" applyFont="1" applyFill="1" applyBorder="1" applyAlignment="1">
      <alignment horizontal="left" vertical="center" wrapText="1"/>
    </xf>
    <xf numFmtId="0" fontId="5" fillId="0" borderId="0" xfId="0" applyFont="1" applyAlignment="1">
      <alignment horizontal="center"/>
    </xf>
    <xf numFmtId="0" fontId="9" fillId="0" borderId="21" xfId="0" quotePrefix="1" applyFont="1" applyBorder="1" applyAlignment="1">
      <alignment horizontal="center" vertical="center" wrapText="1"/>
    </xf>
    <xf numFmtId="0" fontId="15" fillId="0" borderId="0" xfId="4" applyFont="1" applyAlignment="1">
      <alignment horizontal="center" vertical="center"/>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6" fillId="0" borderId="0" xfId="4" applyFont="1" applyAlignment="1">
      <alignment horizontal="center" vertical="center" wrapText="1"/>
    </xf>
    <xf numFmtId="0" fontId="21" fillId="0" borderId="0" xfId="4" quotePrefix="1" applyFont="1" applyAlignment="1">
      <alignment horizontal="left" vertical="center" wrapText="1"/>
    </xf>
    <xf numFmtId="0" fontId="21" fillId="0" borderId="0" xfId="4" applyFont="1"/>
    <xf numFmtId="0" fontId="7" fillId="0" borderId="0" xfId="0" applyFont="1" applyAlignment="1">
      <alignment vertical="center" wrapText="1"/>
    </xf>
    <xf numFmtId="0" fontId="7" fillId="0" borderId="0" xfId="0" applyFont="1" applyAlignment="1">
      <alignment horizontal="centerContinuous" vertical="center" wrapText="1" readingOrder="1"/>
    </xf>
    <xf numFmtId="0" fontId="8" fillId="0" borderId="0" xfId="0" applyFont="1" applyAlignment="1">
      <alignment horizontal="center" vertical="center" wrapText="1"/>
    </xf>
    <xf numFmtId="0" fontId="9" fillId="0" borderId="0" xfId="0" applyFont="1" applyAlignment="1">
      <alignment horizontal="center" vertical="center"/>
    </xf>
    <xf numFmtId="0" fontId="9" fillId="2" borderId="21" xfId="0" applyFont="1" applyFill="1" applyBorder="1" applyAlignment="1">
      <alignment horizontal="center" vertical="center" wrapText="1"/>
    </xf>
    <xf numFmtId="14" fontId="9" fillId="0" borderId="21" xfId="0" quotePrefix="1" applyNumberFormat="1" applyFont="1" applyBorder="1" applyAlignment="1">
      <alignment horizontal="center" vertical="center" wrapText="1"/>
    </xf>
    <xf numFmtId="0" fontId="9" fillId="0" borderId="21" xfId="0" applyFont="1" applyBorder="1" applyAlignment="1">
      <alignment horizontal="center" vertical="center" wrapText="1"/>
    </xf>
    <xf numFmtId="9" fontId="9" fillId="0" borderId="21" xfId="0" applyNumberFormat="1" applyFont="1" applyBorder="1" applyAlignment="1">
      <alignment horizontal="center" vertical="center" wrapText="1"/>
    </xf>
    <xf numFmtId="6" fontId="8" fillId="0" borderId="21" xfId="0" applyNumberFormat="1" applyFont="1" applyBorder="1" applyAlignment="1">
      <alignment horizontal="right" vertical="center" wrapText="1"/>
    </xf>
    <xf numFmtId="6" fontId="8" fillId="0" borderId="21" xfId="0" applyNumberFormat="1" applyFont="1" applyBorder="1" applyAlignment="1">
      <alignment horizontal="right" vertical="center"/>
    </xf>
    <xf numFmtId="2" fontId="8" fillId="0" borderId="21" xfId="1" applyNumberFormat="1" applyFont="1" applyFill="1" applyBorder="1" applyAlignment="1">
      <alignment horizontal="center" vertical="center"/>
    </xf>
    <xf numFmtId="0" fontId="9" fillId="5" borderId="13" xfId="0" applyFont="1" applyFill="1" applyBorder="1" applyAlignment="1">
      <alignment horizontal="center" vertical="center"/>
    </xf>
    <xf numFmtId="0" fontId="9" fillId="4" borderId="21" xfId="0" applyFont="1" applyFill="1" applyBorder="1" applyAlignment="1">
      <alignment horizontal="centerContinuous" vertical="center"/>
    </xf>
    <xf numFmtId="0" fontId="9" fillId="2" borderId="27" xfId="0" applyFont="1" applyFill="1" applyBorder="1" applyAlignment="1">
      <alignment horizontal="center" vertical="center" wrapText="1"/>
    </xf>
    <xf numFmtId="0" fontId="9" fillId="3" borderId="27" xfId="0" applyFont="1" applyFill="1" applyBorder="1" applyAlignment="1">
      <alignment horizontal="center" vertical="center" wrapText="1"/>
    </xf>
    <xf numFmtId="14" fontId="9" fillId="0" borderId="27" xfId="0" quotePrefix="1" applyNumberFormat="1" applyFont="1" applyBorder="1" applyAlignment="1">
      <alignment horizontal="center" vertical="center" wrapText="1"/>
    </xf>
    <xf numFmtId="0" fontId="9" fillId="0" borderId="27" xfId="0" applyFont="1" applyBorder="1" applyAlignment="1">
      <alignment horizontal="center" vertical="center" wrapText="1"/>
    </xf>
    <xf numFmtId="9" fontId="9" fillId="0" borderId="27" xfId="0" applyNumberFormat="1" applyFont="1" applyBorder="1" applyAlignment="1">
      <alignment horizontal="center" vertical="center" wrapText="1"/>
    </xf>
    <xf numFmtId="6" fontId="8" fillId="0" borderId="27" xfId="0" applyNumberFormat="1" applyFont="1" applyBorder="1" applyAlignment="1">
      <alignment horizontal="right" vertical="center"/>
    </xf>
    <xf numFmtId="6" fontId="8" fillId="0" borderId="27" xfId="0" applyNumberFormat="1" applyFont="1" applyBorder="1" applyAlignment="1">
      <alignment horizontal="right" vertical="center" wrapText="1"/>
    </xf>
    <xf numFmtId="2" fontId="8" fillId="0" borderId="27" xfId="1" applyNumberFormat="1" applyFont="1" applyFill="1" applyBorder="1" applyAlignment="1">
      <alignment horizontal="center" vertical="center"/>
    </xf>
    <xf numFmtId="6" fontId="9" fillId="3" borderId="27" xfId="0" applyNumberFormat="1" applyFont="1" applyFill="1" applyBorder="1" applyAlignment="1">
      <alignment vertical="center"/>
    </xf>
    <xf numFmtId="0" fontId="9" fillId="4" borderId="27" xfId="0" applyFont="1" applyFill="1" applyBorder="1" applyAlignment="1">
      <alignment horizontal="centerContinuous" vertical="center"/>
    </xf>
    <xf numFmtId="0" fontId="9" fillId="5" borderId="27" xfId="0" applyFont="1" applyFill="1" applyBorder="1" applyAlignment="1">
      <alignment horizontal="center" vertical="center"/>
    </xf>
    <xf numFmtId="0" fontId="12" fillId="0" borderId="27" xfId="0" applyFont="1" applyBorder="1" applyAlignment="1">
      <alignment horizontal="center" vertical="center"/>
    </xf>
    <xf numFmtId="4" fontId="10" fillId="0" borderId="27" xfId="0" applyNumberFormat="1" applyFont="1" applyBorder="1" applyAlignment="1">
      <alignment horizontal="center" vertical="center"/>
    </xf>
    <xf numFmtId="4" fontId="11" fillId="0" borderId="27" xfId="0" applyNumberFormat="1" applyFont="1" applyBorder="1" applyAlignment="1">
      <alignment horizontal="center" vertical="center"/>
    </xf>
    <xf numFmtId="4" fontId="9" fillId="0" borderId="27" xfId="0" applyNumberFormat="1" applyFont="1" applyBorder="1" applyAlignment="1">
      <alignment horizontal="center" vertical="center"/>
    </xf>
    <xf numFmtId="10" fontId="8" fillId="0" borderId="27" xfId="1" applyNumberFormat="1" applyFont="1" applyFill="1" applyBorder="1" applyAlignment="1">
      <alignment horizontal="center" vertical="center"/>
    </xf>
    <xf numFmtId="4" fontId="8" fillId="0" borderId="27" xfId="0" applyNumberFormat="1" applyFont="1" applyBorder="1" applyAlignment="1">
      <alignment horizontal="center" vertical="center"/>
    </xf>
    <xf numFmtId="6" fontId="8" fillId="0" borderId="27" xfId="0" applyNumberFormat="1" applyFont="1" applyBorder="1" applyAlignment="1">
      <alignment vertical="center"/>
    </xf>
    <xf numFmtId="0" fontId="9" fillId="0" borderId="27" xfId="0" applyFont="1" applyBorder="1" applyAlignment="1">
      <alignment horizontal="center" vertical="center"/>
    </xf>
    <xf numFmtId="9" fontId="8" fillId="0" borderId="27" xfId="1" applyFont="1" applyFill="1" applyBorder="1" applyAlignment="1">
      <alignment horizontal="center" vertical="center"/>
    </xf>
    <xf numFmtId="0" fontId="9" fillId="3" borderId="13" xfId="0" applyFont="1" applyFill="1" applyBorder="1" applyAlignment="1">
      <alignment horizontal="center" vertical="center" wrapText="1"/>
    </xf>
    <xf numFmtId="0" fontId="9" fillId="0" borderId="20" xfId="0" applyFont="1" applyBorder="1" applyAlignment="1">
      <alignment horizontal="center" vertical="center"/>
    </xf>
    <xf numFmtId="0" fontId="9" fillId="0" borderId="28" xfId="0" applyFont="1" applyBorder="1" applyAlignment="1">
      <alignment horizontal="center" vertical="center"/>
    </xf>
    <xf numFmtId="2" fontId="8" fillId="0" borderId="27" xfId="1" applyNumberFormat="1" applyFont="1" applyBorder="1" applyAlignment="1">
      <alignment horizontal="center" vertical="center"/>
    </xf>
    <xf numFmtId="4" fontId="10" fillId="4" borderId="1" xfId="0" applyNumberFormat="1" applyFont="1" applyFill="1" applyBorder="1" applyAlignment="1">
      <alignment horizontal="center" vertical="center"/>
    </xf>
    <xf numFmtId="4" fontId="11" fillId="4" borderId="1" xfId="0" applyNumberFormat="1" applyFont="1" applyFill="1" applyBorder="1" applyAlignment="1">
      <alignment horizontal="center" vertical="center"/>
    </xf>
    <xf numFmtId="4" fontId="9" fillId="4" borderId="1" xfId="0" applyNumberFormat="1" applyFont="1" applyFill="1" applyBorder="1" applyAlignment="1">
      <alignment horizontal="center" vertical="center"/>
    </xf>
    <xf numFmtId="10" fontId="8" fillId="4" borderId="1" xfId="1" applyNumberFormat="1" applyFont="1" applyFill="1" applyBorder="1" applyAlignment="1">
      <alignment horizontal="center" vertical="center"/>
    </xf>
    <xf numFmtId="4" fontId="8" fillId="4" borderId="1" xfId="0" applyNumberFormat="1" applyFont="1" applyFill="1" applyBorder="1" applyAlignment="1">
      <alignment horizontal="center" vertical="center"/>
    </xf>
    <xf numFmtId="6" fontId="8" fillId="4" borderId="1" xfId="0" applyNumberFormat="1" applyFont="1" applyFill="1" applyBorder="1" applyAlignment="1">
      <alignment vertical="center"/>
    </xf>
    <xf numFmtId="0" fontId="9" fillId="4" borderId="1" xfId="0" applyFont="1" applyFill="1" applyBorder="1" applyAlignment="1">
      <alignment horizontal="center" vertical="center"/>
    </xf>
    <xf numFmtId="4" fontId="10" fillId="4" borderId="21" xfId="0" applyNumberFormat="1" applyFont="1" applyFill="1" applyBorder="1" applyAlignment="1">
      <alignment horizontal="center" vertical="center"/>
    </xf>
    <xf numFmtId="4" fontId="11" fillId="4" borderId="21" xfId="0" applyNumberFormat="1" applyFont="1" applyFill="1" applyBorder="1" applyAlignment="1">
      <alignment horizontal="center" vertical="center"/>
    </xf>
    <xf numFmtId="4" fontId="9" fillId="4" borderId="21" xfId="0" applyNumberFormat="1" applyFont="1" applyFill="1" applyBorder="1" applyAlignment="1">
      <alignment horizontal="center" vertical="center"/>
    </xf>
    <xf numFmtId="10" fontId="8" fillId="4" borderId="21" xfId="1" applyNumberFormat="1" applyFont="1" applyFill="1" applyBorder="1" applyAlignment="1">
      <alignment horizontal="center" vertical="center"/>
    </xf>
    <xf numFmtId="4" fontId="8" fillId="4" borderId="21" xfId="0" applyNumberFormat="1" applyFont="1" applyFill="1" applyBorder="1" applyAlignment="1">
      <alignment horizontal="center" vertical="center"/>
    </xf>
    <xf numFmtId="6" fontId="8" fillId="4" borderId="21" xfId="0" applyNumberFormat="1" applyFont="1" applyFill="1" applyBorder="1" applyAlignment="1">
      <alignment vertical="center"/>
    </xf>
    <xf numFmtId="0" fontId="9" fillId="4" borderId="21" xfId="0" applyFont="1" applyFill="1" applyBorder="1" applyAlignment="1">
      <alignment horizontal="center" vertical="center"/>
    </xf>
    <xf numFmtId="9" fontId="8" fillId="4" borderId="21" xfId="1" applyFont="1" applyFill="1" applyBorder="1" applyAlignment="1">
      <alignment horizontal="center" vertical="center"/>
    </xf>
    <xf numFmtId="4" fontId="10" fillId="4" borderId="27" xfId="0" applyNumberFormat="1" applyFont="1" applyFill="1" applyBorder="1" applyAlignment="1">
      <alignment horizontal="center" vertical="center"/>
    </xf>
    <xf numFmtId="4" fontId="11" fillId="4" borderId="27" xfId="0" applyNumberFormat="1" applyFont="1" applyFill="1" applyBorder="1" applyAlignment="1">
      <alignment horizontal="center" vertical="center"/>
    </xf>
    <xf numFmtId="4" fontId="9" fillId="4" borderId="27" xfId="0" applyNumberFormat="1" applyFont="1" applyFill="1" applyBorder="1" applyAlignment="1">
      <alignment horizontal="center" vertical="center"/>
    </xf>
    <xf numFmtId="10" fontId="8" fillId="4" borderId="27" xfId="1" applyNumberFormat="1" applyFont="1" applyFill="1" applyBorder="1" applyAlignment="1">
      <alignment horizontal="center" vertical="center"/>
    </xf>
    <xf numFmtId="4" fontId="8" fillId="4" borderId="27" xfId="0" applyNumberFormat="1" applyFont="1" applyFill="1" applyBorder="1" applyAlignment="1">
      <alignment horizontal="center" vertical="center"/>
    </xf>
    <xf numFmtId="6" fontId="8" fillId="4" borderId="27" xfId="0" applyNumberFormat="1" applyFont="1" applyFill="1" applyBorder="1" applyAlignment="1">
      <alignment vertical="center"/>
    </xf>
    <xf numFmtId="0" fontId="9" fillId="4" borderId="27" xfId="0" applyFont="1" applyFill="1" applyBorder="1" applyAlignment="1">
      <alignment horizontal="center" vertical="center"/>
    </xf>
    <xf numFmtId="9" fontId="8" fillId="4" borderId="27" xfId="1" applyFont="1" applyFill="1" applyBorder="1" applyAlignment="1">
      <alignment horizontal="center" vertical="center"/>
    </xf>
    <xf numFmtId="2" fontId="8" fillId="7" borderId="1" xfId="1" applyNumberFormat="1" applyFont="1" applyFill="1" applyBorder="1" applyAlignment="1">
      <alignment horizontal="center" vertical="center"/>
    </xf>
    <xf numFmtId="6" fontId="9" fillId="4" borderId="1" xfId="0" applyNumberFormat="1" applyFont="1" applyFill="1" applyBorder="1" applyAlignment="1">
      <alignment vertical="center"/>
    </xf>
    <xf numFmtId="6" fontId="9" fillId="4" borderId="21" xfId="0" applyNumberFormat="1" applyFont="1" applyFill="1" applyBorder="1" applyAlignment="1">
      <alignment vertical="center"/>
    </xf>
    <xf numFmtId="6" fontId="8" fillId="7" borderId="1" xfId="0" applyNumberFormat="1" applyFont="1" applyFill="1" applyBorder="1" applyAlignment="1">
      <alignment horizontal="right" vertical="center"/>
    </xf>
    <xf numFmtId="0" fontId="9" fillId="0" borderId="22" xfId="0" applyFont="1" applyBorder="1" applyAlignment="1">
      <alignment horizontal="center" vertical="center" wrapText="1"/>
    </xf>
    <xf numFmtId="0" fontId="9" fillId="8" borderId="1" xfId="0" applyFont="1" applyFill="1" applyBorder="1" applyAlignment="1">
      <alignment horizontal="center" vertical="center" wrapText="1"/>
    </xf>
    <xf numFmtId="0" fontId="9" fillId="8" borderId="22"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9" borderId="30" xfId="0" applyFont="1" applyFill="1" applyBorder="1" applyAlignment="1">
      <alignment horizontal="center" vertical="center" wrapText="1"/>
    </xf>
    <xf numFmtId="0" fontId="9" fillId="10" borderId="30"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8" fillId="0" borderId="30" xfId="0" applyFont="1" applyBorder="1" applyAlignment="1">
      <alignment horizontal="right" vertical="center" wrapText="1"/>
    </xf>
    <xf numFmtId="0" fontId="8" fillId="0" borderId="30" xfId="0" applyFont="1" applyBorder="1" applyAlignment="1">
      <alignment horizontal="right" vertical="center"/>
    </xf>
    <xf numFmtId="0" fontId="8" fillId="0" borderId="20" xfId="0" applyFont="1" applyBorder="1" applyAlignment="1">
      <alignment horizontal="right" vertical="center"/>
    </xf>
    <xf numFmtId="0" fontId="8" fillId="0" borderId="29" xfId="0" applyFont="1" applyBorder="1" applyAlignment="1">
      <alignment horizontal="right" vertical="center"/>
    </xf>
    <xf numFmtId="0" fontId="9" fillId="8" borderId="29" xfId="0" applyFont="1" applyFill="1" applyBorder="1" applyAlignment="1">
      <alignment horizontal="right" vertical="center" wrapText="1"/>
    </xf>
    <xf numFmtId="0" fontId="9" fillId="8" borderId="30" xfId="0" applyFont="1" applyFill="1" applyBorder="1" applyAlignment="1">
      <alignment horizontal="right" vertical="center" wrapText="1"/>
    </xf>
    <xf numFmtId="0" fontId="9" fillId="9" borderId="30" xfId="0" applyFont="1" applyFill="1" applyBorder="1" applyAlignment="1">
      <alignment horizontal="right" vertical="center"/>
    </xf>
    <xf numFmtId="0" fontId="9" fillId="9" borderId="20" xfId="0" applyFont="1" applyFill="1" applyBorder="1" applyAlignment="1">
      <alignment horizontal="right" vertical="center"/>
    </xf>
    <xf numFmtId="0" fontId="9" fillId="8" borderId="28" xfId="0" applyFont="1" applyFill="1" applyBorder="1" applyAlignment="1">
      <alignment horizontal="right" vertical="center"/>
    </xf>
    <xf numFmtId="0" fontId="9" fillId="8" borderId="20" xfId="0" applyFont="1" applyFill="1" applyBorder="1" applyAlignment="1">
      <alignment horizontal="right" vertical="center"/>
    </xf>
    <xf numFmtId="0" fontId="9" fillId="11" borderId="30" xfId="0" applyFont="1" applyFill="1" applyBorder="1" applyAlignment="1">
      <alignment horizontal="right" vertical="center"/>
    </xf>
    <xf numFmtId="0" fontId="9" fillId="11" borderId="20" xfId="0" applyFont="1" applyFill="1" applyBorder="1" applyAlignment="1">
      <alignment horizontal="right" vertical="center"/>
    </xf>
    <xf numFmtId="0" fontId="22" fillId="0" borderId="28" xfId="0" applyFont="1" applyBorder="1" applyAlignment="1">
      <alignment horizontal="right" vertical="center"/>
    </xf>
    <xf numFmtId="0" fontId="22" fillId="0" borderId="20" xfId="0" applyFont="1" applyBorder="1" applyAlignment="1">
      <alignment horizontal="right" vertical="center"/>
    </xf>
    <xf numFmtId="166" fontId="9" fillId="0" borderId="0" xfId="0" applyNumberFormat="1" applyFont="1" applyAlignment="1">
      <alignment vertical="center"/>
    </xf>
    <xf numFmtId="166" fontId="8" fillId="0" borderId="0" xfId="0" applyNumberFormat="1" applyFont="1" applyAlignment="1">
      <alignment horizontal="center" vertical="center"/>
    </xf>
    <xf numFmtId="166" fontId="9" fillId="0" borderId="3" xfId="0" applyNumberFormat="1" applyFont="1" applyBorder="1" applyAlignment="1">
      <alignment vertical="center"/>
    </xf>
    <xf numFmtId="166" fontId="9" fillId="0" borderId="20" xfId="0" applyNumberFormat="1" applyFont="1" applyBorder="1" applyAlignment="1">
      <alignment vertical="center"/>
    </xf>
    <xf numFmtId="166" fontId="9" fillId="0" borderId="14" xfId="0" applyNumberFormat="1" applyFont="1" applyBorder="1" applyAlignment="1">
      <alignment vertical="center"/>
    </xf>
    <xf numFmtId="166" fontId="9" fillId="0" borderId="19" xfId="0" applyNumberFormat="1" applyFont="1" applyBorder="1" applyAlignment="1">
      <alignment vertical="center"/>
    </xf>
    <xf numFmtId="0" fontId="5" fillId="0" borderId="16" xfId="0" applyFont="1" applyBorder="1" applyAlignment="1">
      <alignment vertical="center"/>
    </xf>
    <xf numFmtId="0" fontId="5" fillId="0" borderId="17" xfId="0" applyFont="1" applyBorder="1" applyAlignment="1">
      <alignment vertical="center"/>
    </xf>
    <xf numFmtId="0" fontId="6" fillId="0" borderId="0" xfId="0" applyFont="1" applyAlignment="1">
      <alignment vertical="center"/>
    </xf>
    <xf numFmtId="0" fontId="4" fillId="0" borderId="23" xfId="0" quotePrefix="1" applyFont="1" applyBorder="1" applyAlignment="1">
      <alignment horizontal="left" vertical="center"/>
    </xf>
    <xf numFmtId="0" fontId="5" fillId="0" borderId="2" xfId="0" applyFont="1" applyBorder="1" applyAlignment="1">
      <alignment vertical="center"/>
    </xf>
    <xf numFmtId="0" fontId="5" fillId="0" borderId="24" xfId="0" applyFont="1" applyBorder="1" applyAlignment="1">
      <alignment vertical="center"/>
    </xf>
    <xf numFmtId="0" fontId="5" fillId="0" borderId="4" xfId="0" applyFont="1" applyBorder="1" applyAlignment="1">
      <alignment vertical="center"/>
    </xf>
    <xf numFmtId="0" fontId="5" fillId="0" borderId="4" xfId="0" applyFont="1" applyBorder="1" applyAlignment="1">
      <alignment horizontal="center" vertical="center"/>
    </xf>
    <xf numFmtId="0" fontId="5" fillId="0" borderId="4" xfId="0" quotePrefix="1" applyFont="1" applyBorder="1" applyAlignment="1">
      <alignment horizontal="left" vertical="center"/>
    </xf>
    <xf numFmtId="167" fontId="13" fillId="0" borderId="4" xfId="0" applyNumberFormat="1" applyFont="1" applyBorder="1" applyAlignment="1">
      <alignment horizontal="center" vertical="center"/>
    </xf>
    <xf numFmtId="0" fontId="5" fillId="0" borderId="15" xfId="0" applyFont="1" applyBorder="1" applyAlignment="1">
      <alignment vertical="center"/>
    </xf>
    <xf numFmtId="0" fontId="0" fillId="0" borderId="0" xfId="0" applyAlignment="1">
      <alignment vertical="center"/>
    </xf>
    <xf numFmtId="6" fontId="0" fillId="0" borderId="0" xfId="0" applyNumberFormat="1" applyAlignment="1">
      <alignment vertical="center"/>
    </xf>
    <xf numFmtId="0" fontId="9" fillId="0" borderId="5" xfId="0" quotePrefix="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0" xfId="0" applyFont="1" applyBorder="1" applyAlignment="1">
      <alignment horizontal="center" vertical="center" wrapText="1"/>
    </xf>
    <xf numFmtId="9" fontId="9" fillId="0" borderId="29" xfId="0" applyNumberFormat="1" applyFont="1" applyBorder="1" applyAlignment="1">
      <alignment horizontal="center" vertical="center" wrapText="1"/>
    </xf>
    <xf numFmtId="9" fontId="9" fillId="0" borderId="30"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0" fontId="9" fillId="8" borderId="30" xfId="0" applyFont="1" applyFill="1" applyBorder="1" applyAlignment="1">
      <alignment horizontal="center" vertical="center"/>
    </xf>
    <xf numFmtId="0" fontId="8" fillId="0" borderId="5" xfId="0" applyFont="1" applyBorder="1" applyAlignment="1">
      <alignment horizontal="center" vertical="center" wrapText="1"/>
    </xf>
    <xf numFmtId="0" fontId="8" fillId="8" borderId="29" xfId="0" applyFont="1" applyFill="1" applyBorder="1" applyAlignment="1">
      <alignment horizontal="center" vertical="center"/>
    </xf>
    <xf numFmtId="0" fontId="8" fillId="8" borderId="30" xfId="0" applyFont="1" applyFill="1" applyBorder="1" applyAlignment="1">
      <alignment horizontal="center" vertical="center"/>
    </xf>
    <xf numFmtId="0" fontId="9" fillId="8" borderId="30" xfId="0" applyFont="1" applyFill="1" applyBorder="1" applyAlignment="1">
      <alignment horizontal="center" vertical="center" wrapText="1"/>
    </xf>
    <xf numFmtId="0" fontId="8" fillId="0" borderId="30" xfId="0" applyFont="1" applyBorder="1" applyAlignment="1">
      <alignment horizontal="center" vertical="center"/>
    </xf>
    <xf numFmtId="0" fontId="8" fillId="0" borderId="20" xfId="0" applyFont="1" applyBorder="1" applyAlignment="1">
      <alignment horizontal="center" vertical="center"/>
    </xf>
    <xf numFmtId="0" fontId="8" fillId="0" borderId="5" xfId="0" applyFont="1" applyBorder="1" applyAlignment="1">
      <alignment horizontal="center" vertical="center"/>
    </xf>
    <xf numFmtId="6" fontId="5" fillId="0" borderId="0" xfId="0" applyNumberFormat="1" applyFont="1" applyAlignment="1">
      <alignment horizontal="center" vertical="center"/>
    </xf>
    <xf numFmtId="41" fontId="5" fillId="0" borderId="0" xfId="0" applyNumberFormat="1" applyFont="1" applyAlignment="1">
      <alignment horizontal="center" vertical="center"/>
    </xf>
    <xf numFmtId="0" fontId="9" fillId="4" borderId="5" xfId="0" applyFont="1" applyFill="1" applyBorder="1" applyAlignment="1">
      <alignment horizontal="center" vertical="center"/>
    </xf>
    <xf numFmtId="0" fontId="5" fillId="0" borderId="0" xfId="0" quotePrefix="1" applyFont="1" applyAlignment="1">
      <alignment horizontal="center" vertical="center"/>
    </xf>
    <xf numFmtId="0" fontId="8" fillId="8" borderId="29" xfId="0" quotePrefix="1" applyFont="1" applyFill="1" applyBorder="1" applyAlignment="1">
      <alignment horizontal="center" vertical="center"/>
    </xf>
    <xf numFmtId="0" fontId="8" fillId="8" borderId="30" xfId="0" quotePrefix="1" applyFont="1" applyFill="1" applyBorder="1" applyAlignment="1">
      <alignment horizontal="center" vertical="center"/>
    </xf>
    <xf numFmtId="9" fontId="5" fillId="0" borderId="0" xfId="1" applyFont="1" applyFill="1" applyBorder="1" applyAlignment="1">
      <alignment horizontal="center" vertical="center"/>
    </xf>
    <xf numFmtId="0" fontId="4" fillId="0" borderId="0" xfId="0" applyFont="1" applyAlignment="1">
      <alignment horizontal="center"/>
    </xf>
    <xf numFmtId="0" fontId="4" fillId="0" borderId="3" xfId="0" applyFont="1" applyBorder="1" applyAlignment="1">
      <alignment horizontal="center"/>
    </xf>
    <xf numFmtId="0" fontId="5" fillId="0" borderId="0" xfId="0" applyFont="1" applyAlignment="1">
      <alignment horizontal="center" wrapText="1"/>
    </xf>
    <xf numFmtId="0" fontId="5" fillId="12" borderId="0" xfId="0" applyFont="1" applyFill="1" applyAlignment="1">
      <alignment horizontal="center" wrapText="1"/>
    </xf>
    <xf numFmtId="0" fontId="5" fillId="12" borderId="3" xfId="0" applyFont="1" applyFill="1" applyBorder="1" applyAlignment="1">
      <alignment horizontal="center" wrapText="1"/>
    </xf>
    <xf numFmtId="0" fontId="5" fillId="0" borderId="16" xfId="0" applyFont="1" applyBorder="1" applyAlignment="1">
      <alignment horizontal="center" wrapText="1"/>
    </xf>
    <xf numFmtId="0" fontId="5" fillId="0" borderId="17" xfId="0" applyFont="1" applyBorder="1" applyAlignment="1">
      <alignment horizontal="center" wrapText="1"/>
    </xf>
    <xf numFmtId="0" fontId="9" fillId="8" borderId="22" xfId="0" applyFont="1" applyFill="1" applyBorder="1" applyAlignment="1">
      <alignment horizontal="center" vertical="center"/>
    </xf>
    <xf numFmtId="10" fontId="8" fillId="0" borderId="1" xfId="1" applyNumberFormat="1" applyFont="1" applyBorder="1" applyAlignment="1">
      <alignment horizontal="center" vertical="center"/>
    </xf>
    <xf numFmtId="9" fontId="8" fillId="0" borderId="1" xfId="1" applyFont="1" applyBorder="1" applyAlignment="1">
      <alignment horizontal="center" vertical="center"/>
    </xf>
    <xf numFmtId="0" fontId="9" fillId="0" borderId="14" xfId="0" applyFont="1" applyBorder="1" applyAlignment="1">
      <alignment vertical="center"/>
    </xf>
    <xf numFmtId="169" fontId="0" fillId="0" borderId="27" xfId="0" applyNumberFormat="1" applyBorder="1" applyAlignment="1">
      <alignment vertical="center"/>
    </xf>
    <xf numFmtId="6" fontId="0" fillId="0" borderId="27" xfId="0" applyNumberFormat="1" applyBorder="1" applyAlignment="1">
      <alignment vertical="center"/>
    </xf>
    <xf numFmtId="0" fontId="9" fillId="0" borderId="0" xfId="0" quotePrefix="1" applyFont="1" applyAlignment="1">
      <alignment vertical="center"/>
    </xf>
    <xf numFmtId="0" fontId="5" fillId="0" borderId="0" xfId="0" quotePrefix="1" applyFont="1" applyAlignment="1">
      <alignment horizontal="left" vertical="center" wrapText="1"/>
    </xf>
    <xf numFmtId="0" fontId="5" fillId="0" borderId="0" xfId="0" applyFont="1" applyAlignment="1">
      <alignment vertical="center" wrapText="1"/>
    </xf>
    <xf numFmtId="0" fontId="9" fillId="0" borderId="31" xfId="0" quotePrefix="1" applyFont="1" applyBorder="1" applyAlignment="1">
      <alignment horizontal="center" vertical="center" wrapText="1"/>
    </xf>
    <xf numFmtId="0" fontId="9" fillId="0" borderId="31" xfId="0" applyFont="1" applyBorder="1" applyAlignment="1">
      <alignment horizontal="center" vertical="center" wrapText="1"/>
    </xf>
    <xf numFmtId="0" fontId="9" fillId="4" borderId="31" xfId="0" quotePrefix="1" applyFont="1" applyFill="1" applyBorder="1" applyAlignment="1">
      <alignment horizontal="center" vertical="center" wrapText="1"/>
    </xf>
    <xf numFmtId="0" fontId="8" fillId="0" borderId="27" xfId="0" applyFont="1" applyBorder="1" applyAlignment="1">
      <alignment vertical="center" wrapText="1"/>
    </xf>
    <xf numFmtId="3" fontId="8" fillId="0" borderId="27" xfId="0" applyNumberFormat="1" applyFont="1" applyBorder="1" applyAlignment="1">
      <alignment vertical="center" wrapText="1"/>
    </xf>
    <xf numFmtId="6" fontId="8" fillId="0" borderId="27" xfId="0" applyNumberFormat="1" applyFont="1" applyBorder="1" applyAlignment="1">
      <alignment vertical="center" wrapText="1"/>
    </xf>
    <xf numFmtId="6" fontId="9" fillId="4" borderId="27" xfId="0" applyNumberFormat="1" applyFont="1" applyFill="1" applyBorder="1" applyAlignment="1">
      <alignment horizontal="left" vertical="center" wrapText="1"/>
    </xf>
    <xf numFmtId="0" fontId="9" fillId="4" borderId="27" xfId="0" applyFont="1" applyFill="1" applyBorder="1" applyAlignment="1">
      <alignment horizontal="left" vertical="center" wrapText="1"/>
    </xf>
    <xf numFmtId="0" fontId="9" fillId="6" borderId="32" xfId="0" applyFont="1" applyFill="1" applyBorder="1" applyAlignment="1">
      <alignment horizontal="center" vertical="center"/>
    </xf>
    <xf numFmtId="0" fontId="9" fillId="4" borderId="32" xfId="0" applyFont="1" applyFill="1" applyBorder="1" applyAlignment="1">
      <alignment horizontal="left" vertical="center" wrapText="1"/>
    </xf>
    <xf numFmtId="0" fontId="8" fillId="0" borderId="29" xfId="0" applyFont="1" applyBorder="1" applyAlignment="1">
      <alignment horizontal="center" vertical="center"/>
    </xf>
    <xf numFmtId="0" fontId="5" fillId="0" borderId="7" xfId="0" applyFont="1" applyBorder="1" applyAlignment="1">
      <alignment horizontal="center" vertical="center"/>
    </xf>
    <xf numFmtId="0" fontId="8" fillId="0" borderId="8" xfId="0" quotePrefix="1" applyFont="1" applyBorder="1" applyAlignment="1">
      <alignment horizontal="left" vertical="center" wrapText="1"/>
    </xf>
    <xf numFmtId="0" fontId="9" fillId="0" borderId="12" xfId="0" applyFont="1" applyBorder="1" applyAlignment="1">
      <alignment horizontal="left" vertical="center" wrapText="1"/>
    </xf>
    <xf numFmtId="0" fontId="9" fillId="0" borderId="18" xfId="0" applyFont="1" applyBorder="1" applyAlignment="1">
      <alignment horizontal="left" vertical="center" wrapText="1"/>
    </xf>
    <xf numFmtId="0" fontId="5" fillId="0" borderId="5" xfId="0" applyFont="1" applyBorder="1" applyAlignment="1">
      <alignment horizontal="center" vertical="center"/>
    </xf>
    <xf numFmtId="0" fontId="5" fillId="0" borderId="25" xfId="0" applyFont="1" applyBorder="1" applyAlignment="1">
      <alignment horizontal="center" vertical="center"/>
    </xf>
    <xf numFmtId="0" fontId="8" fillId="0" borderId="6" xfId="0" applyFont="1" applyBorder="1" applyAlignment="1">
      <alignment horizontal="left" vertical="center"/>
    </xf>
    <xf numFmtId="0" fontId="8" fillId="0" borderId="26" xfId="0" applyFont="1" applyBorder="1" applyAlignment="1">
      <alignment horizontal="left" vertical="center"/>
    </xf>
    <xf numFmtId="0" fontId="9" fillId="0" borderId="13" xfId="0" applyFont="1" applyBorder="1" applyAlignment="1">
      <alignment horizontal="left" vertical="center" wrapText="1"/>
    </xf>
    <xf numFmtId="0" fontId="9" fillId="0" borderId="11" xfId="0" applyFont="1" applyBorder="1" applyAlignment="1">
      <alignment horizontal="left" vertical="center" wrapText="1"/>
    </xf>
    <xf numFmtId="0" fontId="16" fillId="0" borderId="21" xfId="4" quotePrefix="1" applyFont="1" applyBorder="1" applyAlignment="1">
      <alignment horizontal="center"/>
    </xf>
    <xf numFmtId="0" fontId="16" fillId="0" borderId="13" xfId="4" applyFont="1" applyBorder="1" applyAlignment="1">
      <alignment horizontal="center"/>
    </xf>
    <xf numFmtId="0" fontId="16" fillId="0" borderId="22" xfId="4" applyFont="1" applyBorder="1" applyAlignment="1">
      <alignment horizontal="center"/>
    </xf>
    <xf numFmtId="0" fontId="16" fillId="0" borderId="1" xfId="4" applyFont="1" applyBorder="1" applyAlignment="1">
      <alignment horizontal="center" vertical="center" wrapText="1"/>
    </xf>
    <xf numFmtId="0" fontId="16" fillId="0" borderId="1" xfId="4" applyFont="1" applyBorder="1" applyAlignment="1">
      <alignment horizontal="center" vertical="center"/>
    </xf>
    <xf numFmtId="0" fontId="9" fillId="0" borderId="0" xfId="0" quotePrefix="1" applyFont="1" applyAlignment="1">
      <alignment horizontal="center" vertical="center"/>
    </xf>
    <xf numFmtId="0" fontId="5" fillId="0" borderId="33" xfId="0" applyFont="1" applyBorder="1" applyAlignment="1">
      <alignment horizontal="center"/>
    </xf>
    <xf numFmtId="0" fontId="5" fillId="0" borderId="34" xfId="0" applyFont="1" applyBorder="1" applyAlignment="1">
      <alignment horizontal="center"/>
    </xf>
    <xf numFmtId="0" fontId="5" fillId="0" borderId="35" xfId="0" applyFont="1" applyBorder="1" applyAlignment="1">
      <alignment horizontal="center"/>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6" xfId="0" applyFont="1" applyBorder="1" applyAlignment="1">
      <alignment horizontal="center" vertical="center" wrapText="1"/>
    </xf>
    <xf numFmtId="0" fontId="8" fillId="0" borderId="38" xfId="0" quotePrefix="1" applyFont="1" applyBorder="1" applyAlignment="1">
      <alignment horizontal="left" vertical="center" wrapText="1"/>
    </xf>
    <xf numFmtId="0" fontId="8" fillId="0" borderId="39" xfId="0" quotePrefix="1" applyFont="1" applyBorder="1" applyAlignment="1">
      <alignment horizontal="left" vertical="center" wrapText="1"/>
    </xf>
    <xf numFmtId="0" fontId="8" fillId="0" borderId="40" xfId="0" quotePrefix="1" applyFont="1" applyBorder="1" applyAlignment="1">
      <alignment horizontal="left" vertical="center" wrapText="1"/>
    </xf>
    <xf numFmtId="0" fontId="9" fillId="0" borderId="4" xfId="0" applyFont="1" applyBorder="1" applyAlignment="1">
      <alignment horizontal="left" vertical="center" wrapText="1"/>
    </xf>
    <xf numFmtId="0" fontId="9" fillId="0" borderId="0" xfId="0" applyFont="1" applyBorder="1" applyAlignment="1">
      <alignment horizontal="left" vertical="center" wrapText="1"/>
    </xf>
    <xf numFmtId="0" fontId="9" fillId="0" borderId="3" xfId="0" applyFont="1" applyBorder="1" applyAlignment="1">
      <alignment horizontal="left" vertical="center" wrapText="1"/>
    </xf>
    <xf numFmtId="0" fontId="7" fillId="0" borderId="4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1" xfId="0" applyFont="1" applyBorder="1" applyAlignment="1">
      <alignment horizontal="center" vertical="center" wrapText="1"/>
    </xf>
    <xf numFmtId="0" fontId="9" fillId="0" borderId="43" xfId="0" quotePrefix="1" applyFont="1" applyBorder="1" applyAlignment="1">
      <alignment horizontal="center" vertical="center" wrapText="1"/>
    </xf>
    <xf numFmtId="0" fontId="9" fillId="2" borderId="43" xfId="0" applyFont="1" applyFill="1" applyBorder="1" applyAlignment="1">
      <alignment horizontal="center" vertical="center" wrapText="1"/>
    </xf>
    <xf numFmtId="14" fontId="9" fillId="0" borderId="43" xfId="0" quotePrefix="1" applyNumberFormat="1" applyFont="1" applyBorder="1" applyAlignment="1">
      <alignment horizontal="center" vertical="center" wrapText="1"/>
    </xf>
    <xf numFmtId="0" fontId="9" fillId="0" borderId="43" xfId="0" applyFont="1" applyBorder="1" applyAlignment="1">
      <alignment horizontal="center" vertical="center" wrapText="1"/>
    </xf>
    <xf numFmtId="9" fontId="9" fillId="0" borderId="6" xfId="0" applyNumberFormat="1" applyFont="1" applyBorder="1" applyAlignment="1">
      <alignment horizontal="center" vertical="center" wrapText="1"/>
    </xf>
    <xf numFmtId="6" fontId="8" fillId="0" borderId="6" xfId="0" applyNumberFormat="1" applyFont="1" applyBorder="1" applyAlignment="1">
      <alignment horizontal="right" vertical="center" wrapText="1"/>
    </xf>
    <xf numFmtId="6" fontId="8" fillId="0" borderId="6" xfId="0" applyNumberFormat="1" applyFont="1" applyBorder="1" applyAlignment="1">
      <alignment horizontal="right" vertical="center"/>
    </xf>
    <xf numFmtId="2" fontId="8" fillId="0" borderId="6" xfId="1" applyNumberFormat="1" applyFont="1" applyFill="1" applyBorder="1" applyAlignment="1">
      <alignment horizontal="center" vertical="center"/>
    </xf>
    <xf numFmtId="6" fontId="9" fillId="3" borderId="43" xfId="0" applyNumberFormat="1" applyFont="1" applyFill="1" applyBorder="1" applyAlignment="1">
      <alignment vertical="center"/>
    </xf>
    <xf numFmtId="0" fontId="9" fillId="4" borderId="43" xfId="0" applyFont="1" applyFill="1" applyBorder="1" applyAlignment="1">
      <alignment horizontal="centerContinuous" vertical="center"/>
    </xf>
    <xf numFmtId="0" fontId="9" fillId="5" borderId="43" xfId="0" applyFont="1" applyFill="1" applyBorder="1" applyAlignment="1">
      <alignment horizontal="center" vertical="center"/>
    </xf>
    <xf numFmtId="0" fontId="12" fillId="0" borderId="43" xfId="0" applyFont="1" applyBorder="1" applyAlignment="1">
      <alignment horizontal="center" vertical="center"/>
    </xf>
    <xf numFmtId="4" fontId="10" fillId="0" borderId="6" xfId="0" applyNumberFormat="1" applyFont="1" applyBorder="1" applyAlignment="1">
      <alignment horizontal="center" vertical="center"/>
    </xf>
    <xf numFmtId="4" fontId="11" fillId="0" borderId="6" xfId="0" applyNumberFormat="1" applyFont="1" applyBorder="1" applyAlignment="1">
      <alignment horizontal="center" vertical="center"/>
    </xf>
    <xf numFmtId="4" fontId="9" fillId="0" borderId="6" xfId="0" applyNumberFormat="1" applyFont="1" applyBorder="1" applyAlignment="1">
      <alignment horizontal="center" vertical="center"/>
    </xf>
    <xf numFmtId="10" fontId="8" fillId="0" borderId="6" xfId="1" applyNumberFormat="1" applyFont="1" applyFill="1" applyBorder="1" applyAlignment="1">
      <alignment horizontal="center" vertical="center"/>
    </xf>
    <xf numFmtId="4" fontId="8" fillId="0" borderId="6" xfId="0" applyNumberFormat="1" applyFont="1" applyBorder="1" applyAlignment="1">
      <alignment horizontal="center" vertical="center"/>
    </xf>
    <xf numFmtId="6" fontId="8" fillId="0" borderId="6" xfId="0" applyNumberFormat="1" applyFont="1" applyBorder="1" applyAlignment="1">
      <alignment vertical="center"/>
    </xf>
    <xf numFmtId="0" fontId="9" fillId="4" borderId="6" xfId="0" applyFont="1" applyFill="1" applyBorder="1" applyAlignment="1">
      <alignment horizontal="centerContinuous" vertical="center"/>
    </xf>
    <xf numFmtId="0" fontId="9" fillId="0" borderId="6" xfId="0" applyFont="1" applyBorder="1" applyAlignment="1">
      <alignment horizontal="center" vertical="center"/>
    </xf>
    <xf numFmtId="9" fontId="8" fillId="0" borderId="6" xfId="1" applyFont="1" applyFill="1" applyBorder="1" applyAlignment="1">
      <alignment horizontal="center" vertical="center"/>
    </xf>
    <xf numFmtId="0" fontId="9" fillId="6" borderId="6" xfId="0" applyFont="1" applyFill="1" applyBorder="1" applyAlignment="1">
      <alignment horizontal="center" vertical="center"/>
    </xf>
    <xf numFmtId="0" fontId="8" fillId="0" borderId="0" xfId="0" applyFont="1" applyBorder="1" applyAlignment="1">
      <alignment horizontal="center" vertical="center" wrapText="1"/>
    </xf>
    <xf numFmtId="0" fontId="5" fillId="0" borderId="0" xfId="0" applyFont="1" applyBorder="1" applyAlignment="1">
      <alignment vertical="center"/>
    </xf>
    <xf numFmtId="0" fontId="9" fillId="0" borderId="0" xfId="0" applyFont="1" applyBorder="1" applyAlignment="1">
      <alignment horizontal="center" vertical="center"/>
    </xf>
    <xf numFmtId="0" fontId="9" fillId="0" borderId="0" xfId="0" quotePrefix="1" applyFont="1" applyBorder="1" applyAlignment="1">
      <alignment horizontal="center" vertical="center"/>
    </xf>
    <xf numFmtId="0" fontId="8" fillId="0" borderId="0" xfId="0" quotePrefix="1" applyFont="1" applyBorder="1" applyAlignment="1">
      <alignment horizontal="center" vertical="center"/>
    </xf>
    <xf numFmtId="166" fontId="9" fillId="0" borderId="0" xfId="0" applyNumberFormat="1" applyFont="1" applyBorder="1" applyAlignment="1">
      <alignment vertical="top"/>
    </xf>
    <xf numFmtId="166" fontId="8" fillId="0" borderId="0" xfId="0" applyNumberFormat="1" applyFont="1" applyBorder="1" applyAlignment="1">
      <alignment horizontal="center" vertical="top"/>
    </xf>
    <xf numFmtId="0" fontId="4" fillId="0" borderId="23" xfId="0" quotePrefix="1" applyFont="1" applyBorder="1" applyAlignment="1">
      <alignment horizontal="left"/>
    </xf>
    <xf numFmtId="0" fontId="5" fillId="0" borderId="2" xfId="0" applyFont="1" applyBorder="1"/>
    <xf numFmtId="0" fontId="5" fillId="0" borderId="24" xfId="0" applyFont="1" applyBorder="1"/>
    <xf numFmtId="0" fontId="5" fillId="0" borderId="4" xfId="0" applyFont="1" applyBorder="1"/>
    <xf numFmtId="0" fontId="5" fillId="0" borderId="0" xfId="0" applyFont="1" applyBorder="1"/>
    <xf numFmtId="0" fontId="5" fillId="0" borderId="3" xfId="0" applyFont="1" applyBorder="1"/>
    <xf numFmtId="164" fontId="4" fillId="0" borderId="0" xfId="0" applyNumberFormat="1" applyFont="1" applyBorder="1" applyAlignment="1">
      <alignment horizontal="center"/>
    </xf>
    <xf numFmtId="164" fontId="4" fillId="0" borderId="3" xfId="0" applyNumberFormat="1" applyFont="1" applyBorder="1" applyAlignment="1">
      <alignment horizontal="center"/>
    </xf>
    <xf numFmtId="0" fontId="5" fillId="0" borderId="4" xfId="0" applyFont="1" applyBorder="1" applyAlignment="1">
      <alignment horizontal="center"/>
    </xf>
    <xf numFmtId="0" fontId="5" fillId="0" borderId="0" xfId="0" applyFont="1" applyBorder="1" applyAlignment="1">
      <alignment horizontal="center"/>
    </xf>
    <xf numFmtId="0" fontId="5" fillId="0" borderId="4" xfId="0" quotePrefix="1" applyFont="1" applyBorder="1" applyAlignment="1">
      <alignment horizontal="left"/>
    </xf>
    <xf numFmtId="164" fontId="5" fillId="0" borderId="0" xfId="0" applyNumberFormat="1" applyFont="1" applyBorder="1" applyAlignment="1">
      <alignment horizontal="center"/>
    </xf>
    <xf numFmtId="164" fontId="5" fillId="0" borderId="3" xfId="0" applyNumberFormat="1" applyFont="1" applyBorder="1" applyAlignment="1">
      <alignment horizontal="center"/>
    </xf>
    <xf numFmtId="164" fontId="5" fillId="7" borderId="0" xfId="0" applyNumberFormat="1" applyFont="1" applyFill="1" applyBorder="1" applyAlignment="1">
      <alignment horizontal="center"/>
    </xf>
    <xf numFmtId="164" fontId="5" fillId="0" borderId="0" xfId="0" applyNumberFormat="1" applyFont="1" applyBorder="1" applyAlignment="1">
      <alignment horizontal="center" vertical="center"/>
    </xf>
    <xf numFmtId="14" fontId="5" fillId="0" borderId="0" xfId="0" applyNumberFormat="1" applyFont="1" applyBorder="1"/>
    <xf numFmtId="167" fontId="5" fillId="0" borderId="0" xfId="0" applyNumberFormat="1" applyFont="1" applyBorder="1" applyAlignment="1">
      <alignment horizontal="center"/>
    </xf>
    <xf numFmtId="167" fontId="5" fillId="0" borderId="3" xfId="0" applyNumberFormat="1" applyFont="1" applyBorder="1" applyAlignment="1">
      <alignment horizontal="center"/>
    </xf>
    <xf numFmtId="167" fontId="13" fillId="0" borderId="4" xfId="0" applyNumberFormat="1" applyFont="1" applyBorder="1" applyAlignment="1">
      <alignment horizontal="center"/>
    </xf>
    <xf numFmtId="165" fontId="5" fillId="0" borderId="0" xfId="0" applyNumberFormat="1" applyFont="1" applyBorder="1" applyAlignment="1">
      <alignment horizontal="center"/>
    </xf>
    <xf numFmtId="165" fontId="5" fillId="0" borderId="3" xfId="0" applyNumberFormat="1" applyFont="1" applyBorder="1" applyAlignment="1">
      <alignment horizontal="center"/>
    </xf>
    <xf numFmtId="0" fontId="5" fillId="7" borderId="0" xfId="0" quotePrefix="1" applyFont="1" applyFill="1" applyBorder="1" applyAlignment="1">
      <alignment horizontal="center" vertical="center" wrapText="1"/>
    </xf>
    <xf numFmtId="0" fontId="5" fillId="0" borderId="0" xfId="0" quotePrefix="1" applyFont="1" applyBorder="1" applyAlignment="1">
      <alignment horizontal="center" vertical="center" wrapText="1"/>
    </xf>
    <xf numFmtId="0" fontId="5" fillId="0" borderId="0" xfId="0" quotePrefix="1" applyFont="1" applyFill="1" applyBorder="1" applyAlignment="1">
      <alignment horizontal="center" vertical="center" wrapText="1"/>
    </xf>
    <xf numFmtId="0" fontId="5" fillId="7" borderId="3" xfId="0" quotePrefix="1" applyFont="1" applyFill="1" applyBorder="1" applyAlignment="1">
      <alignment horizontal="center" vertical="center" wrapText="1"/>
    </xf>
    <xf numFmtId="0" fontId="5" fillId="0" borderId="15" xfId="0" applyFont="1" applyBorder="1"/>
    <xf numFmtId="0" fontId="5" fillId="0" borderId="16" xfId="0" quotePrefix="1" applyFont="1" applyBorder="1" applyAlignment="1">
      <alignment horizontal="left" vertical="top" wrapText="1"/>
    </xf>
    <xf numFmtId="0" fontId="5" fillId="0" borderId="17" xfId="0" applyFont="1" applyBorder="1" applyAlignment="1">
      <alignment vertical="top" wrapText="1"/>
    </xf>
    <xf numFmtId="0" fontId="7" fillId="0" borderId="0" xfId="0" applyFont="1" applyBorder="1" applyAlignment="1">
      <alignment vertical="center" wrapText="1"/>
    </xf>
    <xf numFmtId="0" fontId="9" fillId="0" borderId="0" xfId="0" applyFont="1" applyBorder="1" applyAlignment="1">
      <alignment vertical="center" wrapText="1"/>
    </xf>
    <xf numFmtId="0" fontId="9" fillId="0" borderId="0" xfId="0" applyFont="1" applyBorder="1" applyAlignment="1">
      <alignment vertical="center"/>
    </xf>
    <xf numFmtId="0" fontId="9" fillId="0" borderId="44" xfId="0" applyFont="1" applyBorder="1" applyAlignment="1">
      <alignment horizontal="left" vertical="center" wrapText="1"/>
    </xf>
    <xf numFmtId="0" fontId="9" fillId="0" borderId="45" xfId="0" applyFont="1" applyBorder="1" applyAlignment="1">
      <alignment horizontal="left" vertical="center" wrapText="1"/>
    </xf>
    <xf numFmtId="6" fontId="11" fillId="0" borderId="1" xfId="0" applyNumberFormat="1" applyFont="1" applyBorder="1" applyAlignment="1">
      <alignment horizontal="right" vertical="center" wrapText="1"/>
    </xf>
    <xf numFmtId="0" fontId="19" fillId="7" borderId="0" xfId="4" applyFont="1" applyFill="1" applyAlignment="1">
      <alignment horizontal="left" vertical="center" wrapText="1"/>
    </xf>
    <xf numFmtId="6" fontId="8" fillId="0" borderId="29" xfId="0" applyNumberFormat="1" applyFont="1" applyBorder="1" applyAlignment="1">
      <alignment horizontal="right" vertical="center" wrapText="1"/>
    </xf>
    <xf numFmtId="6" fontId="8" fillId="0" borderId="30" xfId="0" applyNumberFormat="1" applyFont="1" applyBorder="1" applyAlignment="1">
      <alignment horizontal="right" vertical="center" wrapText="1"/>
    </xf>
    <xf numFmtId="6" fontId="8" fillId="0" borderId="30" xfId="0" applyNumberFormat="1" applyFont="1" applyBorder="1" applyAlignment="1">
      <alignment horizontal="right" vertical="center"/>
    </xf>
    <xf numFmtId="6" fontId="8" fillId="0" borderId="20" xfId="0" applyNumberFormat="1" applyFont="1" applyBorder="1" applyAlignment="1">
      <alignment horizontal="right" vertical="center"/>
    </xf>
    <xf numFmtId="6" fontId="8" fillId="0" borderId="29" xfId="0" applyNumberFormat="1" applyFont="1" applyBorder="1" applyAlignment="1">
      <alignment horizontal="right" vertical="center"/>
    </xf>
    <xf numFmtId="0" fontId="9" fillId="0" borderId="46" xfId="0" applyFont="1" applyBorder="1" applyAlignment="1">
      <alignment horizontal="left"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left" vertical="center" wrapText="1"/>
    </xf>
    <xf numFmtId="0" fontId="9" fillId="0" borderId="49" xfId="0" quotePrefix="1" applyFont="1" applyBorder="1" applyAlignment="1">
      <alignment horizontal="left" vertical="center" wrapText="1"/>
    </xf>
    <xf numFmtId="9" fontId="9" fillId="0" borderId="43" xfId="0" applyNumberFormat="1" applyFont="1" applyBorder="1" applyAlignment="1">
      <alignment horizontal="center" vertical="center" wrapText="1"/>
    </xf>
    <xf numFmtId="6" fontId="8" fillId="0" borderId="43" xfId="0" applyNumberFormat="1" applyFont="1" applyBorder="1" applyAlignment="1">
      <alignment vertical="center" wrapText="1"/>
    </xf>
    <xf numFmtId="6" fontId="8" fillId="0" borderId="43" xfId="0" applyNumberFormat="1" applyFont="1" applyBorder="1" applyAlignment="1">
      <alignment horizontal="right" vertical="center"/>
    </xf>
    <xf numFmtId="2" fontId="8" fillId="0" borderId="43" xfId="1" applyNumberFormat="1" applyFont="1" applyBorder="1" applyAlignment="1">
      <alignment horizontal="center" vertical="center"/>
    </xf>
    <xf numFmtId="0" fontId="9" fillId="3" borderId="49" xfId="0" applyFont="1" applyFill="1" applyBorder="1" applyAlignment="1">
      <alignment horizontal="left" vertical="center" wrapText="1"/>
    </xf>
    <xf numFmtId="0" fontId="9" fillId="4" borderId="49" xfId="0" applyFont="1" applyFill="1" applyBorder="1" applyAlignment="1">
      <alignment horizontal="centerContinuous" vertical="center"/>
    </xf>
    <xf numFmtId="0" fontId="9" fillId="5" borderId="49" xfId="0" applyFont="1" applyFill="1" applyBorder="1" applyAlignment="1">
      <alignment horizontal="center" vertical="center"/>
    </xf>
    <xf numFmtId="0" fontId="12" fillId="0" borderId="49" xfId="0" applyFont="1" applyBorder="1" applyAlignment="1">
      <alignment horizontal="center" vertical="center"/>
    </xf>
    <xf numFmtId="4" fontId="10" fillId="0" borderId="43" xfId="0" applyNumberFormat="1" applyFont="1" applyBorder="1" applyAlignment="1">
      <alignment horizontal="center" vertical="center"/>
    </xf>
    <xf numFmtId="0" fontId="8" fillId="0" borderId="49" xfId="0" applyFont="1" applyBorder="1" applyAlignment="1">
      <alignment horizontal="left" vertical="center" wrapText="1"/>
    </xf>
    <xf numFmtId="4" fontId="11" fillId="0" borderId="43" xfId="0" applyNumberFormat="1" applyFont="1" applyBorder="1" applyAlignment="1">
      <alignment horizontal="center" vertical="center"/>
    </xf>
    <xf numFmtId="4" fontId="9" fillId="0" borderId="43" xfId="0" applyNumberFormat="1" applyFont="1" applyBorder="1" applyAlignment="1">
      <alignment horizontal="center" vertical="center"/>
    </xf>
    <xf numFmtId="10" fontId="8" fillId="0" borderId="43" xfId="1" applyNumberFormat="1" applyFont="1" applyFill="1" applyBorder="1" applyAlignment="1">
      <alignment horizontal="center" vertical="center"/>
    </xf>
    <xf numFmtId="4" fontId="8" fillId="0" borderId="43" xfId="0" applyNumberFormat="1" applyFont="1" applyBorder="1" applyAlignment="1">
      <alignment horizontal="center" vertical="center"/>
    </xf>
    <xf numFmtId="0" fontId="8" fillId="0" borderId="49" xfId="0" applyFont="1" applyBorder="1" applyAlignment="1">
      <alignment vertical="center"/>
    </xf>
    <xf numFmtId="6" fontId="8" fillId="0" borderId="43" xfId="0" applyNumberFormat="1" applyFont="1" applyBorder="1" applyAlignment="1">
      <alignment vertical="center"/>
    </xf>
    <xf numFmtId="0" fontId="9" fillId="0" borderId="49" xfId="0" applyFont="1" applyBorder="1" applyAlignment="1">
      <alignment horizontal="center" vertical="center"/>
    </xf>
    <xf numFmtId="0" fontId="9" fillId="0" borderId="43" xfId="0" applyFont="1" applyBorder="1" applyAlignment="1">
      <alignment horizontal="center" vertical="center"/>
    </xf>
    <xf numFmtId="9" fontId="8" fillId="0" borderId="43" xfId="1" applyFont="1" applyFill="1" applyBorder="1" applyAlignment="1">
      <alignment horizontal="center" vertical="center"/>
    </xf>
    <xf numFmtId="0" fontId="9" fillId="0" borderId="50" xfId="0" applyFont="1" applyBorder="1" applyAlignment="1">
      <alignment horizontal="left" vertical="center" wrapText="1"/>
    </xf>
    <xf numFmtId="0" fontId="9" fillId="6" borderId="51" xfId="0" applyFont="1" applyFill="1" applyBorder="1" applyAlignment="1">
      <alignment horizontal="center" vertical="center"/>
    </xf>
    <xf numFmtId="0" fontId="8" fillId="0" borderId="0" xfId="0" applyFont="1" applyBorder="1" applyAlignment="1">
      <alignment horizontal="center" vertical="center"/>
    </xf>
    <xf numFmtId="0" fontId="9" fillId="0" borderId="3" xfId="0" quotePrefix="1" applyFont="1" applyBorder="1" applyAlignment="1">
      <alignment horizontal="center" vertical="center"/>
    </xf>
    <xf numFmtId="166" fontId="9" fillId="0" borderId="0" xfId="0" applyNumberFormat="1" applyFont="1" applyBorder="1" applyAlignment="1">
      <alignment vertical="center"/>
    </xf>
    <xf numFmtId="166" fontId="8" fillId="0" borderId="0" xfId="0" applyNumberFormat="1" applyFont="1" applyBorder="1" applyAlignment="1">
      <alignment horizontal="center" vertical="center"/>
    </xf>
    <xf numFmtId="166" fontId="8" fillId="0" borderId="3" xfId="0"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3" xfId="0" applyNumberFormat="1" applyFont="1" applyBorder="1" applyAlignment="1">
      <alignment horizontal="center" vertical="center"/>
    </xf>
    <xf numFmtId="0" fontId="5" fillId="0" borderId="0" xfId="0" applyFont="1" applyBorder="1" applyAlignment="1">
      <alignment horizontal="center" vertical="center"/>
    </xf>
    <xf numFmtId="0" fontId="5" fillId="0" borderId="3" xfId="0" applyFont="1" applyBorder="1" applyAlignment="1">
      <alignment horizontal="center" vertical="center"/>
    </xf>
    <xf numFmtId="164" fontId="5" fillId="0" borderId="3" xfId="0" applyNumberFormat="1" applyFont="1" applyBorder="1" applyAlignment="1">
      <alignment horizontal="center" vertical="center"/>
    </xf>
    <xf numFmtId="14" fontId="5" fillId="0" borderId="0" xfId="0" applyNumberFormat="1" applyFont="1" applyBorder="1" applyAlignment="1">
      <alignment vertical="center"/>
    </xf>
    <xf numFmtId="167" fontId="5" fillId="0" borderId="0" xfId="0" applyNumberFormat="1" applyFont="1" applyBorder="1" applyAlignment="1">
      <alignment horizontal="center" vertical="center"/>
    </xf>
    <xf numFmtId="167" fontId="5" fillId="0" borderId="3" xfId="0" applyNumberFormat="1" applyFont="1" applyBorder="1" applyAlignment="1">
      <alignment horizontal="center" vertical="center"/>
    </xf>
    <xf numFmtId="165" fontId="5" fillId="0" borderId="0" xfId="0" applyNumberFormat="1" applyFont="1" applyBorder="1" applyAlignment="1">
      <alignment horizontal="center" vertical="center"/>
    </xf>
    <xf numFmtId="165" fontId="5" fillId="0" borderId="3" xfId="0" applyNumberFormat="1" applyFont="1" applyBorder="1" applyAlignment="1">
      <alignment horizontal="center" vertical="center"/>
    </xf>
    <xf numFmtId="0" fontId="5" fillId="7" borderId="0" xfId="0" applyFont="1" applyFill="1" applyBorder="1" applyAlignment="1">
      <alignment horizontal="center" vertical="center" wrapText="1"/>
    </xf>
    <xf numFmtId="0" fontId="5" fillId="0" borderId="16" xfId="0" quotePrefix="1" applyFont="1" applyBorder="1" applyAlignment="1">
      <alignment horizontal="left" vertical="center" wrapText="1"/>
    </xf>
    <xf numFmtId="0" fontId="5" fillId="0" borderId="16" xfId="0" applyFont="1" applyBorder="1" applyAlignment="1">
      <alignment horizontal="left" vertical="center" wrapText="1"/>
    </xf>
    <xf numFmtId="0" fontId="5" fillId="0" borderId="17" xfId="0" quotePrefix="1" applyFont="1" applyBorder="1" applyAlignment="1">
      <alignment horizontal="left" vertical="center" wrapText="1"/>
    </xf>
    <xf numFmtId="0" fontId="9" fillId="0" borderId="14" xfId="0" applyFont="1" applyBorder="1" applyAlignment="1">
      <alignment horizontal="left" vertical="center" wrapText="1"/>
    </xf>
    <xf numFmtId="0" fontId="9" fillId="0" borderId="19" xfId="0" applyFont="1" applyBorder="1" applyAlignment="1">
      <alignment horizontal="left" vertical="center" wrapText="1"/>
    </xf>
    <xf numFmtId="0" fontId="9" fillId="0" borderId="52" xfId="0" applyFont="1" applyBorder="1" applyAlignment="1">
      <alignment horizontal="left" vertical="center" wrapText="1"/>
    </xf>
    <xf numFmtId="0" fontId="9" fillId="0" borderId="53" xfId="0" applyFont="1" applyBorder="1" applyAlignment="1">
      <alignment horizontal="left" vertical="center" wrapText="1"/>
    </xf>
    <xf numFmtId="0" fontId="9" fillId="0" borderId="54" xfId="0" applyFont="1" applyBorder="1" applyAlignment="1">
      <alignment horizontal="left" vertical="center" wrapText="1"/>
    </xf>
    <xf numFmtId="10" fontId="8" fillId="0" borderId="6" xfId="1" applyNumberFormat="1" applyFont="1" applyBorder="1" applyAlignment="1">
      <alignment horizontal="center" vertical="center"/>
    </xf>
    <xf numFmtId="9" fontId="8" fillId="0" borderId="6" xfId="1" applyFont="1" applyBorder="1" applyAlignment="1">
      <alignment horizontal="center" vertical="center"/>
    </xf>
  </cellXfs>
  <cellStyles count="11">
    <cellStyle name="Millares 2" xfId="2" xr:uid="{00000000-0005-0000-0000-000000000000}"/>
    <cellStyle name="Millares 2 2" xfId="8" xr:uid="{28723EF4-3CF4-4CDE-A9EA-D27977097272}"/>
    <cellStyle name="Millares 2 3" xfId="5" xr:uid="{CBB02D5C-A10C-4480-8A02-9DBD9B6871F3}"/>
    <cellStyle name="Normal" xfId="0" builtinId="0"/>
    <cellStyle name="Normal 2" xfId="3" xr:uid="{00000000-0005-0000-0000-000002000000}"/>
    <cellStyle name="Normal 3" xfId="4" xr:uid="{00000000-0005-0000-0000-000003000000}"/>
    <cellStyle name="Normal 3 2" xfId="7" xr:uid="{053111F0-5254-4CCE-BEBE-8578E30FDAA4}"/>
    <cellStyle name="Normal 3 2 2" xfId="10" xr:uid="{282ABC10-6912-4CF7-BDCA-0D9B09F45BA6}"/>
    <cellStyle name="Normal 3 3" xfId="9" xr:uid="{1E64DC0A-66E6-4814-B4BF-C1720CCFA7AF}"/>
    <cellStyle name="Normal 3 4" xfId="6" xr:uid="{9F2E7C70-6DB1-42EC-BE65-8A24CCECB988}"/>
    <cellStyle name="Porcentaje" xfId="1" builtinId="5"/>
  </cellStyles>
  <dxfs count="30">
    <dxf>
      <font>
        <color rgb="FF9C0006"/>
      </font>
      <fill>
        <patternFill>
          <bgColor rgb="FFFFC7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9" tint="0.59996337778862885"/>
        </patternFill>
      </fill>
    </dxf>
    <dxf>
      <fill>
        <patternFill>
          <bgColor theme="9"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242155</xdr:colOff>
      <xdr:row>0</xdr:row>
      <xdr:rowOff>116416</xdr:rowOff>
    </xdr:from>
    <xdr:to>
      <xdr:col>1</xdr:col>
      <xdr:colOff>2752164</xdr:colOff>
      <xdr:row>4</xdr:row>
      <xdr:rowOff>44823</xdr:rowOff>
    </xdr:to>
    <xdr:pic>
      <xdr:nvPicPr>
        <xdr:cNvPr id="4" name="3 Imagen" descr="Logo de SDG.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rcRect/>
        <a:stretch>
          <a:fillRect/>
        </a:stretch>
      </xdr:blipFill>
      <xdr:spPr bwMode="auto">
        <a:xfrm>
          <a:off x="340767" y="116416"/>
          <a:ext cx="2510009" cy="797983"/>
        </a:xfrm>
        <a:prstGeom prst="rect">
          <a:avLst/>
        </a:prstGeom>
        <a:noFill/>
        <a:ln w="9525">
          <a:noFill/>
          <a:miter lim="800000"/>
          <a:headEnd/>
          <a:tailEnd/>
        </a:ln>
      </xdr:spPr>
    </xdr:pic>
    <xdr:clientData/>
  </xdr:twoCellAnchor>
  <xdr:twoCellAnchor editAs="oneCell">
    <xdr:from>
      <xdr:col>4</xdr:col>
      <xdr:colOff>293594</xdr:colOff>
      <xdr:row>44</xdr:row>
      <xdr:rowOff>190500</xdr:rowOff>
    </xdr:from>
    <xdr:to>
      <xdr:col>4</xdr:col>
      <xdr:colOff>1100450</xdr:colOff>
      <xdr:row>48</xdr:row>
      <xdr:rowOff>44824</xdr:rowOff>
    </xdr:to>
    <xdr:pic>
      <xdr:nvPicPr>
        <xdr:cNvPr id="5" name="Imagen 1">
          <a:extLst>
            <a:ext uri="{FF2B5EF4-FFF2-40B4-BE49-F238E27FC236}">
              <a16:creationId xmlns:a16="http://schemas.microsoft.com/office/drawing/2014/main" id="{6D54785B-8850-FFC6-1E66-A2B4428D4BAA}"/>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8989359" y="13117606"/>
          <a:ext cx="806856" cy="6432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242156</xdr:colOff>
      <xdr:row>0</xdr:row>
      <xdr:rowOff>116417</xdr:rowOff>
    </xdr:from>
    <xdr:to>
      <xdr:col>1</xdr:col>
      <xdr:colOff>2672666</xdr:colOff>
      <xdr:row>3</xdr:row>
      <xdr:rowOff>139096</xdr:rowOff>
    </xdr:to>
    <xdr:pic>
      <xdr:nvPicPr>
        <xdr:cNvPr id="2" name="3 Imagen" descr="Logo de SDG.jpg">
          <a:extLst>
            <a:ext uri="{FF2B5EF4-FFF2-40B4-BE49-F238E27FC236}">
              <a16:creationId xmlns:a16="http://schemas.microsoft.com/office/drawing/2014/main" id="{0E3108DB-9407-442C-841E-237B5DE8532E}"/>
            </a:ext>
          </a:extLst>
        </xdr:cNvPr>
        <xdr:cNvPicPr>
          <a:picLocks noChangeAspect="1"/>
        </xdr:cNvPicPr>
      </xdr:nvPicPr>
      <xdr:blipFill>
        <a:blip xmlns:r="http://schemas.openxmlformats.org/officeDocument/2006/relationships" r:embed="rId1" cstate="print"/>
        <a:srcRect/>
        <a:stretch>
          <a:fillRect/>
        </a:stretch>
      </xdr:blipFill>
      <xdr:spPr bwMode="auto">
        <a:xfrm>
          <a:off x="341216" y="116417"/>
          <a:ext cx="2430510" cy="719909"/>
        </a:xfrm>
        <a:prstGeom prst="rect">
          <a:avLst/>
        </a:prstGeom>
        <a:noFill/>
        <a:ln w="9525">
          <a:noFill/>
          <a:miter lim="800000"/>
          <a:headEnd/>
          <a:tailEnd/>
        </a:ln>
      </xdr:spPr>
    </xdr:pic>
    <xdr:clientData/>
  </xdr:twoCellAnchor>
  <xdr:twoCellAnchor editAs="oneCell">
    <xdr:from>
      <xdr:col>7</xdr:col>
      <xdr:colOff>349623</xdr:colOff>
      <xdr:row>44</xdr:row>
      <xdr:rowOff>170329</xdr:rowOff>
    </xdr:from>
    <xdr:to>
      <xdr:col>7</xdr:col>
      <xdr:colOff>1787338</xdr:colOff>
      <xdr:row>50</xdr:row>
      <xdr:rowOff>72964</xdr:rowOff>
    </xdr:to>
    <xdr:pic>
      <xdr:nvPicPr>
        <xdr:cNvPr id="3" name="Imagen 2">
          <a:extLst>
            <a:ext uri="{FF2B5EF4-FFF2-40B4-BE49-F238E27FC236}">
              <a16:creationId xmlns:a16="http://schemas.microsoft.com/office/drawing/2014/main" id="{31AADDB1-02A7-4942-80FC-DE1E414AEF16}"/>
            </a:ext>
            <a:ext uri="{147F2762-F138-4A5C-976F-8EAC2B608ADB}">
              <a16:predDERef xmlns:a16="http://schemas.microsoft.com/office/drawing/2014/main" pred="{DECAE6D0-D9B8-478D-9B17-4563BB293EA6}"/>
            </a:ext>
          </a:extLst>
        </xdr:cNvPr>
        <xdr:cNvPicPr>
          <a:picLocks noChangeAspect="1"/>
        </xdr:cNvPicPr>
      </xdr:nvPicPr>
      <xdr:blipFill>
        <a:blip xmlns:r="http://schemas.openxmlformats.org/officeDocument/2006/relationships" r:embed="rId2"/>
        <a:stretch>
          <a:fillRect/>
        </a:stretch>
      </xdr:blipFill>
      <xdr:spPr>
        <a:xfrm>
          <a:off x="14971058" y="13088470"/>
          <a:ext cx="1437715" cy="1085976"/>
        </a:xfrm>
        <a:prstGeom prst="rect">
          <a:avLst/>
        </a:prstGeom>
      </xdr:spPr>
    </xdr:pic>
    <xdr:clientData/>
  </xdr:twoCellAnchor>
  <xdr:twoCellAnchor editAs="oneCell">
    <xdr:from>
      <xdr:col>4</xdr:col>
      <xdr:colOff>546847</xdr:colOff>
      <xdr:row>44</xdr:row>
      <xdr:rowOff>161364</xdr:rowOff>
    </xdr:from>
    <xdr:to>
      <xdr:col>4</xdr:col>
      <xdr:colOff>1353703</xdr:colOff>
      <xdr:row>48</xdr:row>
      <xdr:rowOff>15688</xdr:rowOff>
    </xdr:to>
    <xdr:pic>
      <xdr:nvPicPr>
        <xdr:cNvPr id="4" name="Imagen 1">
          <a:extLst>
            <a:ext uri="{FF2B5EF4-FFF2-40B4-BE49-F238E27FC236}">
              <a16:creationId xmlns:a16="http://schemas.microsoft.com/office/drawing/2014/main" id="{EAA14FB9-69A5-4D03-92D0-133AF7A84F2A}"/>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3"/>
        <a:stretch>
          <a:fillRect/>
        </a:stretch>
      </xdr:blipFill>
      <xdr:spPr>
        <a:xfrm>
          <a:off x="9063318" y="13079505"/>
          <a:ext cx="806856" cy="6432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242156</xdr:colOff>
      <xdr:row>0</xdr:row>
      <xdr:rowOff>116417</xdr:rowOff>
    </xdr:from>
    <xdr:to>
      <xdr:col>1</xdr:col>
      <xdr:colOff>2672666</xdr:colOff>
      <xdr:row>2</xdr:row>
      <xdr:rowOff>320071</xdr:rowOff>
    </xdr:to>
    <xdr:pic>
      <xdr:nvPicPr>
        <xdr:cNvPr id="2" name="3 Imagen" descr="Logo de SDG.jpg">
          <a:extLst>
            <a:ext uri="{FF2B5EF4-FFF2-40B4-BE49-F238E27FC236}">
              <a16:creationId xmlns:a16="http://schemas.microsoft.com/office/drawing/2014/main" id="{E854A4B9-0705-445F-96D4-573C7D33020E}"/>
            </a:ext>
          </a:extLst>
        </xdr:cNvPr>
        <xdr:cNvPicPr>
          <a:picLocks noChangeAspect="1"/>
        </xdr:cNvPicPr>
      </xdr:nvPicPr>
      <xdr:blipFill>
        <a:blip xmlns:r="http://schemas.openxmlformats.org/officeDocument/2006/relationships" r:embed="rId1" cstate="print"/>
        <a:srcRect/>
        <a:stretch>
          <a:fillRect/>
        </a:stretch>
      </xdr:blipFill>
      <xdr:spPr bwMode="auto">
        <a:xfrm>
          <a:off x="341216" y="116417"/>
          <a:ext cx="2430510" cy="719909"/>
        </a:xfrm>
        <a:prstGeom prst="rect">
          <a:avLst/>
        </a:prstGeom>
        <a:noFill/>
        <a:ln w="9525">
          <a:noFill/>
          <a:miter lim="800000"/>
          <a:headEnd/>
          <a:tailEnd/>
        </a:ln>
      </xdr:spPr>
    </xdr:pic>
    <xdr:clientData/>
  </xdr:twoCellAnchor>
  <xdr:twoCellAnchor editAs="oneCell">
    <xdr:from>
      <xdr:col>5</xdr:col>
      <xdr:colOff>304800</xdr:colOff>
      <xdr:row>44</xdr:row>
      <xdr:rowOff>188260</xdr:rowOff>
    </xdr:from>
    <xdr:to>
      <xdr:col>5</xdr:col>
      <xdr:colOff>1742515</xdr:colOff>
      <xdr:row>50</xdr:row>
      <xdr:rowOff>90895</xdr:rowOff>
    </xdr:to>
    <xdr:pic>
      <xdr:nvPicPr>
        <xdr:cNvPr id="3" name="Imagen 2">
          <a:extLst>
            <a:ext uri="{FF2B5EF4-FFF2-40B4-BE49-F238E27FC236}">
              <a16:creationId xmlns:a16="http://schemas.microsoft.com/office/drawing/2014/main" id="{C249F6B2-FFB6-4F45-879D-DDCAC8A1F127}"/>
            </a:ext>
            <a:ext uri="{147F2762-F138-4A5C-976F-8EAC2B608ADB}">
              <a16:predDERef xmlns:a16="http://schemas.microsoft.com/office/drawing/2014/main" pred="{DECAE6D0-D9B8-478D-9B17-4563BB293EA6}"/>
            </a:ext>
          </a:extLst>
        </xdr:cNvPr>
        <xdr:cNvPicPr>
          <a:picLocks noChangeAspect="1"/>
        </xdr:cNvPicPr>
      </xdr:nvPicPr>
      <xdr:blipFill>
        <a:blip xmlns:r="http://schemas.openxmlformats.org/officeDocument/2006/relationships" r:embed="rId2"/>
        <a:stretch>
          <a:fillRect/>
        </a:stretch>
      </xdr:blipFill>
      <xdr:spPr>
        <a:xfrm>
          <a:off x="11403106" y="13106401"/>
          <a:ext cx="1437715" cy="10859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251571</xdr:colOff>
      <xdr:row>61</xdr:row>
      <xdr:rowOff>178733</xdr:rowOff>
    </xdr:from>
    <xdr:to>
      <xdr:col>3</xdr:col>
      <xdr:colOff>1175496</xdr:colOff>
      <xdr:row>65</xdr:row>
      <xdr:rowOff>178733</xdr:rowOff>
    </xdr:to>
    <xdr:pic>
      <xdr:nvPicPr>
        <xdr:cNvPr id="5" name="Imagen 1">
          <a:extLst>
            <a:ext uri="{FF2B5EF4-FFF2-40B4-BE49-F238E27FC236}">
              <a16:creationId xmlns:a16="http://schemas.microsoft.com/office/drawing/2014/main" id="{DA3779E0-FC49-31C0-6916-8DA5597BD1DF}"/>
            </a:ext>
          </a:extLst>
        </xdr:cNvPr>
        <xdr:cNvPicPr>
          <a:picLocks noChangeAspect="1"/>
        </xdr:cNvPicPr>
      </xdr:nvPicPr>
      <xdr:blipFill>
        <a:blip xmlns:r="http://schemas.openxmlformats.org/officeDocument/2006/relationships" r:embed="rId1"/>
        <a:stretch>
          <a:fillRect/>
        </a:stretch>
      </xdr:blipFill>
      <xdr:spPr>
        <a:xfrm>
          <a:off x="4742889" y="28148615"/>
          <a:ext cx="923925" cy="717177"/>
        </a:xfrm>
        <a:prstGeom prst="rect">
          <a:avLst/>
        </a:prstGeom>
      </xdr:spPr>
    </xdr:pic>
    <xdr:clientData/>
  </xdr:twoCellAnchor>
  <xdr:twoCellAnchor editAs="oneCell">
    <xdr:from>
      <xdr:col>6</xdr:col>
      <xdr:colOff>1246096</xdr:colOff>
      <xdr:row>62</xdr:row>
      <xdr:rowOff>71720</xdr:rowOff>
    </xdr:from>
    <xdr:to>
      <xdr:col>7</xdr:col>
      <xdr:colOff>1303247</xdr:colOff>
      <xdr:row>68</xdr:row>
      <xdr:rowOff>46072</xdr:rowOff>
    </xdr:to>
    <xdr:pic>
      <xdr:nvPicPr>
        <xdr:cNvPr id="2" name="Imagen 1">
          <a:extLst>
            <a:ext uri="{FF2B5EF4-FFF2-40B4-BE49-F238E27FC236}">
              <a16:creationId xmlns:a16="http://schemas.microsoft.com/office/drawing/2014/main" id="{8DF61E9A-DD61-4E85-AC41-0842A32650B6}"/>
            </a:ext>
            <a:ext uri="{147F2762-F138-4A5C-976F-8EAC2B608ADB}">
              <a16:predDERef xmlns:a16="http://schemas.microsoft.com/office/drawing/2014/main" pred="{DECAE6D0-D9B8-478D-9B17-4563BB293EA6}"/>
            </a:ext>
          </a:extLst>
        </xdr:cNvPr>
        <xdr:cNvPicPr>
          <a:picLocks noChangeAspect="1"/>
        </xdr:cNvPicPr>
      </xdr:nvPicPr>
      <xdr:blipFill>
        <a:blip xmlns:r="http://schemas.openxmlformats.org/officeDocument/2006/relationships" r:embed="rId2"/>
        <a:stretch>
          <a:fillRect/>
        </a:stretch>
      </xdr:blipFill>
      <xdr:spPr>
        <a:xfrm>
          <a:off x="9879108" y="28220896"/>
          <a:ext cx="1437715" cy="10859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cvar\OneDrive\Escritorio\BACKUP%20MCVD\ALCALDIA%20FONTIBON\FDLF-LP-006-2025\MAGDA%20EvF.%20FDLF-LP-006-2025%20Preliminar.xlsx" TargetMode="External"/><Relationship Id="rId1" Type="http://schemas.openxmlformats.org/officeDocument/2006/relationships/externalLinkPath" Target="MAGDA%20EvF.%20FDLF-LP-006-2025%20Pr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fertas 1 a 15"/>
      <sheetName val="Ofertas 16 a 30"/>
      <sheetName val="Ofertas 31 a 45"/>
      <sheetName val="Consolidado 1 a 45"/>
    </sheetNames>
    <sheetDataSet>
      <sheetData sheetId="0"/>
      <sheetData sheetId="1"/>
      <sheetData sheetId="2">
        <row r="8">
          <cell r="E8" t="str">
            <v>ELITE FONTIBON</v>
          </cell>
          <cell r="H8" t="str">
            <v xml:space="preserve">CONSORCIO VERDEX </v>
          </cell>
          <cell r="I8" t="str">
            <v>GLORIA ELVIRA CEDIEL ECHEVERRY
NIT: 41704628 6</v>
          </cell>
          <cell r="L8" t="str">
            <v>CONSORCIO SAN PEDRO  2026.</v>
          </cell>
          <cell r="O8" t="str">
            <v>CONSORCIO PARQUES LOCALES 2026</v>
          </cell>
          <cell r="R8" t="str">
            <v>CONSORCIO PARQUES ZOING</v>
          </cell>
          <cell r="U8" t="str">
            <v>CONSORCIO PARQUES MODERNOS</v>
          </cell>
          <cell r="V8" t="str">
            <v xml:space="preserve"> ICOD CONSTRUCCIONES Y PROYECTOS SAS
NIT: 901172605 1</v>
          </cell>
          <cell r="W8" t="str">
            <v>INCORDIS S.A.S
NIT:900869939-5</v>
          </cell>
          <cell r="Z8" t="str">
            <v>CONSORCIO INFRACOL 006</v>
          </cell>
          <cell r="AD8" t="str">
            <v>CONSORCIO PARQUES FONTIBÓN DG</v>
          </cell>
          <cell r="AE8" t="str">
            <v>CONSTRUCCIONES KYOTO S.A.S.
NIT: 830045448 0</v>
          </cell>
          <cell r="AH8" t="str">
            <v>CONSORCIO P. VECINALES BOGOTÁ 006</v>
          </cell>
          <cell r="AK8" t="str">
            <v>CONSORCIO FONTIBON DIESA</v>
          </cell>
          <cell r="AL8" t="str">
            <v>SISTEMAS INTEGRALES DE MANEJO AMBIENTAL SIMA LTDA
NIT: 860091575 2</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109"/>
  <sheetViews>
    <sheetView showGridLines="0" tabSelected="1" zoomScale="85" zoomScaleNormal="85" zoomScalePageLayoutView="90" workbookViewId="0">
      <selection activeCell="B7" sqref="B7:AK7"/>
    </sheetView>
  </sheetViews>
  <sheetFormatPr baseColWidth="10" defaultColWidth="18.6640625" defaultRowHeight="15" customHeight="1" x14ac:dyDescent="0.3"/>
  <cols>
    <col min="1" max="1" width="1.44140625" style="1" customWidth="1"/>
    <col min="2" max="2" width="64.5546875" style="1" customWidth="1"/>
    <col min="3" max="3" width="29.88671875" style="1" customWidth="1"/>
    <col min="4" max="4" width="24" style="1" customWidth="1"/>
    <col min="5" max="5" width="24.44140625" style="1" customWidth="1"/>
    <col min="6" max="36" width="29.6640625" style="1" customWidth="1"/>
    <col min="37" max="37" width="32.33203125" style="1" customWidth="1"/>
    <col min="38" max="38" width="21.5546875" style="1" bestFit="1" customWidth="1"/>
    <col min="39" max="39" width="28.33203125" style="1" customWidth="1"/>
    <col min="40" max="40" width="18.6640625" style="1" hidden="1" customWidth="1"/>
    <col min="41" max="42" width="18.6640625" style="1" customWidth="1"/>
    <col min="43" max="16383" width="18.6640625" style="1"/>
    <col min="16384" max="16384" width="18.6640625" style="1" bestFit="1"/>
  </cols>
  <sheetData>
    <row r="1" spans="1:40" ht="13.95" customHeight="1" x14ac:dyDescent="0.3">
      <c r="B1" s="298"/>
      <c r="C1" s="317" t="s">
        <v>1</v>
      </c>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07" t="s">
        <v>0</v>
      </c>
    </row>
    <row r="2" spans="1:40" ht="13.95" customHeight="1" x14ac:dyDescent="0.3">
      <c r="B2" s="299"/>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08"/>
    </row>
    <row r="3" spans="1:40" ht="25.8" customHeight="1" x14ac:dyDescent="0.3">
      <c r="B3" s="299"/>
      <c r="C3" s="316"/>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08"/>
    </row>
    <row r="4" spans="1:40" ht="13.95" customHeight="1" x14ac:dyDescent="0.3">
      <c r="B4" s="299"/>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08"/>
    </row>
    <row r="5" spans="1:40" ht="13.95" customHeight="1" x14ac:dyDescent="0.3">
      <c r="B5" s="300"/>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09"/>
    </row>
    <row r="6" spans="1:40" ht="36" customHeight="1" x14ac:dyDescent="0.3">
      <c r="B6" s="310" t="s">
        <v>2</v>
      </c>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2"/>
      <c r="AL6" s="115"/>
      <c r="AM6" s="115"/>
    </row>
    <row r="7" spans="1:40" ht="61.5" customHeight="1" x14ac:dyDescent="0.3">
      <c r="B7" s="310" t="s">
        <v>3</v>
      </c>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2"/>
    </row>
    <row r="8" spans="1:40" ht="61.5" customHeight="1" x14ac:dyDescent="0.3">
      <c r="B8" s="24" t="s">
        <v>4</v>
      </c>
      <c r="C8" s="49" t="s">
        <v>5</v>
      </c>
      <c r="D8" s="49" t="s">
        <v>6</v>
      </c>
      <c r="E8" s="87" t="s">
        <v>7</v>
      </c>
      <c r="F8" s="49" t="s">
        <v>8</v>
      </c>
      <c r="G8" s="49" t="s">
        <v>9</v>
      </c>
      <c r="H8" s="87" t="s">
        <v>10</v>
      </c>
      <c r="I8" s="87" t="s">
        <v>11</v>
      </c>
      <c r="J8" s="49" t="s">
        <v>12</v>
      </c>
      <c r="K8" s="49" t="s">
        <v>13</v>
      </c>
      <c r="L8" s="87" t="s">
        <v>14</v>
      </c>
      <c r="M8" s="87" t="s">
        <v>15</v>
      </c>
      <c r="N8" s="49" t="s">
        <v>16</v>
      </c>
      <c r="O8" s="49" t="s">
        <v>17</v>
      </c>
      <c r="P8" s="87" t="s">
        <v>18</v>
      </c>
      <c r="Q8" s="87" t="s">
        <v>19</v>
      </c>
      <c r="R8" s="49" t="s">
        <v>20</v>
      </c>
      <c r="S8" s="49" t="s">
        <v>21</v>
      </c>
      <c r="T8" s="87" t="s">
        <v>243</v>
      </c>
      <c r="U8" s="49" t="s">
        <v>22</v>
      </c>
      <c r="V8" s="49" t="s">
        <v>23</v>
      </c>
      <c r="W8" s="87" t="s">
        <v>24</v>
      </c>
      <c r="X8" s="87" t="s">
        <v>25</v>
      </c>
      <c r="Y8" s="87" t="s">
        <v>26</v>
      </c>
      <c r="Z8" s="49" t="s">
        <v>27</v>
      </c>
      <c r="AA8" s="49" t="s">
        <v>28</v>
      </c>
      <c r="AB8" s="87" t="s">
        <v>29</v>
      </c>
      <c r="AC8" s="49" t="s">
        <v>30</v>
      </c>
      <c r="AD8" s="49" t="s">
        <v>31</v>
      </c>
      <c r="AE8" s="122" t="s">
        <v>32</v>
      </c>
      <c r="AF8" s="49" t="s">
        <v>33</v>
      </c>
      <c r="AG8" s="49" t="s">
        <v>34</v>
      </c>
      <c r="AH8" s="122" t="s">
        <v>35</v>
      </c>
      <c r="AI8" s="49" t="s">
        <v>36</v>
      </c>
      <c r="AJ8" s="49" t="s">
        <v>37</v>
      </c>
      <c r="AK8" s="318" t="s">
        <v>38</v>
      </c>
      <c r="AM8" s="44" t="s">
        <v>39</v>
      </c>
    </row>
    <row r="9" spans="1:40" s="3" customFormat="1" ht="15.6" x14ac:dyDescent="0.3">
      <c r="A9" s="2"/>
      <c r="B9" s="23"/>
      <c r="C9" s="77" t="s">
        <v>40</v>
      </c>
      <c r="D9" s="77" t="s">
        <v>41</v>
      </c>
      <c r="E9" s="8">
        <f>+B9+1</f>
        <v>1</v>
      </c>
      <c r="F9" s="77" t="s">
        <v>40</v>
      </c>
      <c r="G9" s="77" t="s">
        <v>41</v>
      </c>
      <c r="H9" s="8">
        <f>+E9+1</f>
        <v>2</v>
      </c>
      <c r="I9" s="8">
        <f>+H9+1</f>
        <v>3</v>
      </c>
      <c r="J9" s="77" t="s">
        <v>40</v>
      </c>
      <c r="K9" s="77" t="s">
        <v>41</v>
      </c>
      <c r="L9" s="8">
        <f>+I9+1</f>
        <v>4</v>
      </c>
      <c r="M9" s="8">
        <f>+L9+1</f>
        <v>5</v>
      </c>
      <c r="N9" s="77" t="s">
        <v>40</v>
      </c>
      <c r="O9" s="77" t="s">
        <v>41</v>
      </c>
      <c r="P9" s="8">
        <f>+M9+1</f>
        <v>6</v>
      </c>
      <c r="Q9" s="8">
        <f>+P9+1</f>
        <v>7</v>
      </c>
      <c r="R9" s="77" t="s">
        <v>40</v>
      </c>
      <c r="S9" s="77" t="s">
        <v>41</v>
      </c>
      <c r="T9" s="8">
        <f>+Q9+1</f>
        <v>8</v>
      </c>
      <c r="U9" s="77" t="s">
        <v>40</v>
      </c>
      <c r="V9" s="77" t="s">
        <v>41</v>
      </c>
      <c r="W9" s="8">
        <f>+T9+1</f>
        <v>9</v>
      </c>
      <c r="X9" s="8">
        <f>+W9+1</f>
        <v>10</v>
      </c>
      <c r="Y9" s="8">
        <f>+X9+1</f>
        <v>11</v>
      </c>
      <c r="Z9" s="77" t="s">
        <v>40</v>
      </c>
      <c r="AA9" s="77" t="s">
        <v>41</v>
      </c>
      <c r="AB9" s="133">
        <v>12</v>
      </c>
      <c r="AC9" s="77" t="s">
        <v>40</v>
      </c>
      <c r="AD9" s="77" t="s">
        <v>41</v>
      </c>
      <c r="AE9" s="8">
        <f>+AB9+1</f>
        <v>13</v>
      </c>
      <c r="AF9" s="77" t="s">
        <v>40</v>
      </c>
      <c r="AG9" s="162" t="s">
        <v>41</v>
      </c>
      <c r="AH9" s="8">
        <f>+AE9+1</f>
        <v>14</v>
      </c>
      <c r="AI9" s="143" t="s">
        <v>40</v>
      </c>
      <c r="AJ9" s="143" t="s">
        <v>41</v>
      </c>
      <c r="AK9" s="319">
        <f>+AH9+1</f>
        <v>15</v>
      </c>
      <c r="AN9" s="1"/>
    </row>
    <row r="10" spans="1:40" s="3" customFormat="1" ht="31.2" x14ac:dyDescent="0.3">
      <c r="B10" s="36" t="s">
        <v>42</v>
      </c>
      <c r="C10" s="42" t="s">
        <v>43</v>
      </c>
      <c r="D10" s="42" t="s">
        <v>43</v>
      </c>
      <c r="E10" s="42"/>
      <c r="F10" s="42" t="s">
        <v>43</v>
      </c>
      <c r="G10" s="42" t="s">
        <v>43</v>
      </c>
      <c r="H10" s="42"/>
      <c r="I10" s="42" t="s">
        <v>43</v>
      </c>
      <c r="J10" s="42" t="s">
        <v>43</v>
      </c>
      <c r="K10" s="42" t="s">
        <v>43</v>
      </c>
      <c r="L10" s="42"/>
      <c r="M10" s="42" t="s">
        <v>43</v>
      </c>
      <c r="N10" s="42" t="s">
        <v>43</v>
      </c>
      <c r="O10" s="42" t="s">
        <v>43</v>
      </c>
      <c r="P10" s="42"/>
      <c r="Q10" s="42" t="s">
        <v>43</v>
      </c>
      <c r="R10" s="42" t="s">
        <v>43</v>
      </c>
      <c r="S10" s="42" t="s">
        <v>44</v>
      </c>
      <c r="T10" s="42"/>
      <c r="U10" s="42" t="s">
        <v>43</v>
      </c>
      <c r="V10" s="42" t="s">
        <v>43</v>
      </c>
      <c r="W10" s="42"/>
      <c r="X10" s="42" t="s">
        <v>43</v>
      </c>
      <c r="Y10" s="42" t="s">
        <v>43</v>
      </c>
      <c r="Z10" s="42" t="s">
        <v>43</v>
      </c>
      <c r="AA10" s="42" t="s">
        <v>43</v>
      </c>
      <c r="AB10" s="42"/>
      <c r="AC10" s="42" t="s">
        <v>43</v>
      </c>
      <c r="AD10" s="42" t="s">
        <v>43</v>
      </c>
      <c r="AE10" s="42"/>
      <c r="AF10" s="42" t="s">
        <v>43</v>
      </c>
      <c r="AG10" s="134" t="s">
        <v>43</v>
      </c>
      <c r="AH10" s="42"/>
      <c r="AI10" s="144" t="s">
        <v>43</v>
      </c>
      <c r="AJ10" s="144" t="s">
        <v>43</v>
      </c>
      <c r="AK10" s="320"/>
      <c r="AN10" s="1"/>
    </row>
    <row r="11" spans="1:40" s="3" customFormat="1" ht="15.6" x14ac:dyDescent="0.3">
      <c r="B11" s="23" t="s">
        <v>45</v>
      </c>
      <c r="C11" s="25" t="str">
        <f>IF(C72&lt;=$B$73,"VIGENTE","NO VIGENTE")</f>
        <v>VIGENTE</v>
      </c>
      <c r="D11" s="25" t="str">
        <f t="shared" ref="D11" si="0">IF(D72&lt;=$B$73,"VIGENTE","NO VIGENTE")</f>
        <v>VIGENTE</v>
      </c>
      <c r="E11" s="25" t="str">
        <f t="shared" ref="E11" si="1">IF(E72&lt;=$B$73,"VIGENTE","NO VIGENTE")</f>
        <v>VIGENTE</v>
      </c>
      <c r="F11" s="25" t="str">
        <f>IF(F72&lt;=$B$73,"VIGENTE","NO VIGENTE")</f>
        <v>VIGENTE</v>
      </c>
      <c r="G11" s="25" t="str">
        <f>IF(G72&lt;=$B$73,"VIGENTE","NO VIGENTE")</f>
        <v>VIGENTE</v>
      </c>
      <c r="H11" s="25" t="str">
        <f>IF(H72&lt;=$B$73,"VIGENTE","NO VIGENTE")</f>
        <v>VIGENTE</v>
      </c>
      <c r="I11" s="25" t="str">
        <f t="shared" ref="I11" si="2">IF(I72&lt;=$B$73,"VIGENTE","NO VIGENTE")</f>
        <v>VIGENTE</v>
      </c>
      <c r="J11" s="25" t="str">
        <f>IF(J72&lt;=$B$73,"VIGENTE","NO VIGENTE")</f>
        <v>VIGENTE</v>
      </c>
      <c r="K11" s="25" t="str">
        <f>IF(K72&lt;=$B$73,"VIGENTE","NO VIGENTE")</f>
        <v>VIGENTE</v>
      </c>
      <c r="L11" s="25" t="str">
        <f>IF(L72&lt;=$B$73,"VIGENTE","NO VIGENTE")</f>
        <v>VIGENTE</v>
      </c>
      <c r="M11" s="25" t="str">
        <f t="shared" ref="M11:Z11" si="3">IF(M72&lt;=$B$73,"VIGENTE","NO VIGENTE")</f>
        <v>VIGENTE</v>
      </c>
      <c r="N11" s="25" t="str">
        <f>IF(N72&lt;=$B$73,"VIGENTE","NO VIGENTE")</f>
        <v>VIGENTE</v>
      </c>
      <c r="O11" s="25" t="str">
        <f>IF(O72&lt;=$B$73,"VIGENTE","NO VIGENTE")</f>
        <v>VIGENTE</v>
      </c>
      <c r="P11" s="25" t="str">
        <f>IF(P72&lt;=$B$73,"VIGENTE","NO VIGENTE")</f>
        <v>VIGENTE</v>
      </c>
      <c r="Q11" s="25" t="str">
        <f t="shared" si="3"/>
        <v>VIGENTE</v>
      </c>
      <c r="R11" s="25" t="str">
        <f t="shared" ref="R11:Y11" si="4">IF(R72&lt;=$B$73,"VIGENTE","NO VIGENTE")</f>
        <v>VIGENTE</v>
      </c>
      <c r="S11" s="25" t="str">
        <f t="shared" si="4"/>
        <v>VIGENTE</v>
      </c>
      <c r="T11" s="25" t="str">
        <f>IF(T72&lt;=$B$73,"VIGENTE","NO VIGENTE")</f>
        <v>VIGENTE</v>
      </c>
      <c r="U11" s="25" t="str">
        <f t="shared" si="4"/>
        <v>VIGENTE</v>
      </c>
      <c r="V11" s="25" t="str">
        <f t="shared" si="4"/>
        <v>VIGENTE</v>
      </c>
      <c r="W11" s="25" t="str">
        <f>IF(W72&lt;=$B$73,"VIGENTE","NO VIGENTE")</f>
        <v>VIGENTE</v>
      </c>
      <c r="X11" s="25" t="str">
        <f t="shared" si="4"/>
        <v>VIGENTE</v>
      </c>
      <c r="Y11" s="25" t="str">
        <f t="shared" si="4"/>
        <v>VIGENTE</v>
      </c>
      <c r="Z11" s="25" t="str">
        <f t="shared" si="3"/>
        <v>VIGENTE</v>
      </c>
      <c r="AA11" s="25" t="str">
        <f>IF(AA72&lt;=$B$73,"VIGENTE","NO VIGENTE")</f>
        <v>VIGENTE</v>
      </c>
      <c r="AB11" s="25" t="str">
        <f>IF(AB72&lt;=$B$73,"VIGENTE","NO VIGENTE")</f>
        <v>VIGENTE</v>
      </c>
      <c r="AC11" s="25" t="str">
        <f t="shared" ref="AC11" si="5">IF(AC72&lt;=$B$73,"VIGENTE","NO VIGENTE")</f>
        <v>VIGENTE</v>
      </c>
      <c r="AD11" s="25" t="str">
        <f>IF(AD72&lt;=$B$73,"VIGENTE","NO VIGENTE")</f>
        <v>VIGENTE</v>
      </c>
      <c r="AE11" s="25" t="str">
        <f>IF(AE72&lt;=$B$73,"VIGENTE","NO VIGENTE")</f>
        <v>VIGENTE</v>
      </c>
      <c r="AF11" s="25" t="str">
        <f t="shared" ref="AF11" si="6">IF(AF72&lt;=$B$73,"VIGENTE","NO VIGENTE")</f>
        <v>VIGENTE</v>
      </c>
      <c r="AG11" s="135" t="str">
        <f>IF(AG72&lt;=$B$73,"VIGENTE","NO VIGENTE")</f>
        <v>VIGENTE</v>
      </c>
      <c r="AH11" s="25" t="str">
        <f>IF(AH72&lt;=$B$73,"VIGENTE","NO VIGENTE")</f>
        <v>VIGENTE</v>
      </c>
      <c r="AI11" s="145" t="str">
        <f t="shared" ref="AI11" si="7">IF(AI72&lt;=$B$73,"VIGENTE","NO VIGENTE")</f>
        <v>VIGENTE</v>
      </c>
      <c r="AJ11" s="145" t="str">
        <f>IF(AJ72&lt;=$B$73,"VIGENTE","NO VIGENTE")</f>
        <v>VIGENTE</v>
      </c>
      <c r="AK11" s="321" t="str">
        <f>IF(AK72&lt;=$B$73,"VIGENTE","NO VIGENTE")</f>
        <v>VIGENTE</v>
      </c>
      <c r="AN11" s="1"/>
    </row>
    <row r="12" spans="1:40" s="3" customFormat="1" ht="15.6" x14ac:dyDescent="0.3">
      <c r="B12" s="23" t="s">
        <v>46</v>
      </c>
      <c r="C12" s="10">
        <v>0.5</v>
      </c>
      <c r="D12" s="10">
        <v>0.5</v>
      </c>
      <c r="E12" s="10">
        <f t="shared" ref="E12:E17" si="8">SUM(C12:D12)</f>
        <v>1</v>
      </c>
      <c r="F12" s="10">
        <v>0.9</v>
      </c>
      <c r="G12" s="10">
        <v>0.1</v>
      </c>
      <c r="H12" s="10">
        <f>SUM(F12+G12)</f>
        <v>1</v>
      </c>
      <c r="I12" s="10">
        <v>1</v>
      </c>
      <c r="J12" s="10">
        <v>0.5</v>
      </c>
      <c r="K12" s="10">
        <v>0.5</v>
      </c>
      <c r="L12" s="10">
        <f>J12+K12</f>
        <v>1</v>
      </c>
      <c r="M12" s="10">
        <v>1</v>
      </c>
      <c r="N12" s="10">
        <v>0.9</v>
      </c>
      <c r="O12" s="10">
        <v>0.1</v>
      </c>
      <c r="P12" s="10">
        <f t="shared" ref="P12:P17" si="9">SUM(N12:O12)</f>
        <v>1</v>
      </c>
      <c r="Q12" s="10">
        <v>1</v>
      </c>
      <c r="R12" s="10">
        <v>0.5</v>
      </c>
      <c r="S12" s="10">
        <v>0.5</v>
      </c>
      <c r="T12" s="10">
        <f>+R12+S12</f>
        <v>1</v>
      </c>
      <c r="U12" s="10">
        <v>0.9</v>
      </c>
      <c r="V12" s="10">
        <v>0.1</v>
      </c>
      <c r="W12" s="10">
        <f>+U12+V12</f>
        <v>1</v>
      </c>
      <c r="X12" s="10"/>
      <c r="Y12" s="10"/>
      <c r="Z12" s="10">
        <v>0.1</v>
      </c>
      <c r="AA12" s="10">
        <v>0.9</v>
      </c>
      <c r="AB12" s="10">
        <f>+Z12+AA12</f>
        <v>1</v>
      </c>
      <c r="AC12" s="10">
        <v>0.5</v>
      </c>
      <c r="AD12" s="10">
        <v>0.5</v>
      </c>
      <c r="AE12" s="10">
        <f>+AC12+AD12</f>
        <v>1</v>
      </c>
      <c r="AF12" s="10">
        <v>0.9</v>
      </c>
      <c r="AG12" s="136">
        <v>0.1</v>
      </c>
      <c r="AH12" s="10">
        <f>+AF12+AG12</f>
        <v>1</v>
      </c>
      <c r="AI12" s="146">
        <v>0.6</v>
      </c>
      <c r="AJ12" s="146">
        <v>0.4</v>
      </c>
      <c r="AK12" s="322">
        <f>+AI12+AJ12</f>
        <v>1</v>
      </c>
      <c r="AN12" s="1"/>
    </row>
    <row r="13" spans="1:40" s="3" customFormat="1" ht="15.6" x14ac:dyDescent="0.3">
      <c r="B13" s="23" t="s">
        <v>47</v>
      </c>
      <c r="C13" s="78">
        <v>3702325000</v>
      </c>
      <c r="D13" s="78">
        <v>949745765</v>
      </c>
      <c r="E13" s="78">
        <f t="shared" si="8"/>
        <v>4652070765</v>
      </c>
      <c r="F13" s="78">
        <v>9342134718</v>
      </c>
      <c r="G13" s="78">
        <v>813953616</v>
      </c>
      <c r="H13" s="78">
        <f>SUM(F13:G13)</f>
        <v>10156088334</v>
      </c>
      <c r="I13" s="78">
        <v>691989800</v>
      </c>
      <c r="J13" s="78">
        <v>50279900</v>
      </c>
      <c r="K13" s="78">
        <v>7641453468</v>
      </c>
      <c r="L13" s="78">
        <f>SUM(J13:K13)</f>
        <v>7691733368</v>
      </c>
      <c r="M13" s="78">
        <v>4886128515</v>
      </c>
      <c r="N13" s="78">
        <v>15542307085</v>
      </c>
      <c r="O13" s="78">
        <v>463950275</v>
      </c>
      <c r="P13" s="78">
        <f>SUM(N13:O13)</f>
        <v>16006257360</v>
      </c>
      <c r="Q13" s="78">
        <v>9436930903</v>
      </c>
      <c r="R13" s="78">
        <v>4071515000</v>
      </c>
      <c r="S13" s="78">
        <v>800000000</v>
      </c>
      <c r="T13" s="78">
        <f>SUM(R13:S13)</f>
        <v>4871515000</v>
      </c>
      <c r="U13" s="78">
        <v>2505558344</v>
      </c>
      <c r="V13" s="78">
        <v>462287465</v>
      </c>
      <c r="W13" s="78">
        <f>SUM(U13:V13)</f>
        <v>2967845809</v>
      </c>
      <c r="X13" s="78">
        <v>3924880386</v>
      </c>
      <c r="Y13" s="78">
        <v>3841915650</v>
      </c>
      <c r="Z13" s="78">
        <v>1564010000</v>
      </c>
      <c r="AA13" s="78">
        <v>855636800</v>
      </c>
      <c r="AB13" s="78">
        <f>SUM(Z13:AA13)</f>
        <v>2419646800</v>
      </c>
      <c r="AC13" s="78">
        <v>1057500000</v>
      </c>
      <c r="AD13" s="78">
        <v>4766137038</v>
      </c>
      <c r="AE13" s="78">
        <f>SUM(AC13:AD13)</f>
        <v>5823637038</v>
      </c>
      <c r="AF13" s="78">
        <v>7688217010</v>
      </c>
      <c r="AG13" s="137">
        <v>100000000</v>
      </c>
      <c r="AH13" s="78">
        <f>SUM(AF13:AG13)</f>
        <v>7788217010</v>
      </c>
      <c r="AI13" s="148">
        <v>465452063</v>
      </c>
      <c r="AJ13" s="148">
        <v>3006058110</v>
      </c>
      <c r="AK13" s="323">
        <f>SUM(AI13:AJ13)</f>
        <v>3471510173</v>
      </c>
      <c r="AN13" s="1"/>
    </row>
    <row r="14" spans="1:40" s="3" customFormat="1" ht="15.6" x14ac:dyDescent="0.3">
      <c r="B14" s="23" t="s">
        <v>48</v>
      </c>
      <c r="C14" s="78">
        <v>190174000</v>
      </c>
      <c r="D14" s="78">
        <v>55521736</v>
      </c>
      <c r="E14" s="78">
        <f t="shared" si="8"/>
        <v>245695736</v>
      </c>
      <c r="F14" s="78">
        <v>2109686867</v>
      </c>
      <c r="G14" s="78">
        <v>40384839</v>
      </c>
      <c r="H14" s="78">
        <f>SUM(F14:G14)</f>
        <v>2150071706</v>
      </c>
      <c r="I14" s="78">
        <v>95456810</v>
      </c>
      <c r="J14" s="78">
        <v>239000</v>
      </c>
      <c r="K14" s="78">
        <v>1365722675</v>
      </c>
      <c r="L14" s="78">
        <f>SUM(J14:K14)</f>
        <v>1365961675</v>
      </c>
      <c r="M14" s="78">
        <v>306928112</v>
      </c>
      <c r="N14" s="78">
        <v>1214352978</v>
      </c>
      <c r="O14" s="78">
        <v>92249257</v>
      </c>
      <c r="P14" s="78">
        <f t="shared" si="9"/>
        <v>1306602235</v>
      </c>
      <c r="Q14" s="78">
        <v>2266255817</v>
      </c>
      <c r="R14" s="78">
        <v>41122000</v>
      </c>
      <c r="S14" s="78">
        <v>0</v>
      </c>
      <c r="T14" s="78">
        <f>SUM(R14:S14)</f>
        <v>41122000</v>
      </c>
      <c r="U14" s="78">
        <v>226812096</v>
      </c>
      <c r="V14" s="78">
        <v>228602732</v>
      </c>
      <c r="W14" s="78">
        <f>SUM(U14:V14)</f>
        <v>455414828</v>
      </c>
      <c r="X14" s="78">
        <v>1014587129</v>
      </c>
      <c r="Y14" s="78">
        <v>1952386246</v>
      </c>
      <c r="Z14" s="78">
        <v>141274023</v>
      </c>
      <c r="AA14" s="78">
        <v>4042000</v>
      </c>
      <c r="AB14" s="78">
        <f>SUM(Z14:AA14)</f>
        <v>145316023</v>
      </c>
      <c r="AC14" s="78">
        <v>100000</v>
      </c>
      <c r="AD14" s="78">
        <v>78374993</v>
      </c>
      <c r="AE14" s="78">
        <f t="shared" ref="AE14:AE17" si="10">SUM(AC14:AD14)</f>
        <v>78474993</v>
      </c>
      <c r="AF14" s="78">
        <v>1450066789</v>
      </c>
      <c r="AG14" s="137">
        <v>0</v>
      </c>
      <c r="AH14" s="78">
        <f t="shared" ref="AH14:AH17" si="11">SUM(AF14:AG14)</f>
        <v>1450066789</v>
      </c>
      <c r="AI14" s="148">
        <v>12004651</v>
      </c>
      <c r="AJ14" s="148">
        <v>592726838</v>
      </c>
      <c r="AK14" s="323">
        <f t="shared" ref="AK14:AK17" si="12">SUM(AI14:AJ14)</f>
        <v>604731489</v>
      </c>
      <c r="AN14" s="1"/>
    </row>
    <row r="15" spans="1:40" s="3" customFormat="1" ht="15.6" x14ac:dyDescent="0.3">
      <c r="B15" s="23" t="s">
        <v>49</v>
      </c>
      <c r="C15" s="78">
        <v>3805911000</v>
      </c>
      <c r="D15" s="78">
        <v>949745765</v>
      </c>
      <c r="E15" s="78">
        <f t="shared" si="8"/>
        <v>4755656765</v>
      </c>
      <c r="F15" s="78">
        <v>11315415996</v>
      </c>
      <c r="G15" s="78">
        <v>1998781358</v>
      </c>
      <c r="H15" s="78">
        <f>SUM(F15:G15)</f>
        <v>13314197354</v>
      </c>
      <c r="I15" s="78">
        <v>844399059</v>
      </c>
      <c r="J15" s="78">
        <v>50279900</v>
      </c>
      <c r="K15" s="78">
        <v>8040178386</v>
      </c>
      <c r="L15" s="78">
        <f>SUM(J15:K15)</f>
        <v>8090458286</v>
      </c>
      <c r="M15" s="78">
        <v>6560485719</v>
      </c>
      <c r="N15" s="78">
        <v>18682193709</v>
      </c>
      <c r="O15" s="78">
        <v>463950275</v>
      </c>
      <c r="P15" s="78">
        <f t="shared" si="9"/>
        <v>19146143984</v>
      </c>
      <c r="Q15" s="78">
        <v>10045950553</v>
      </c>
      <c r="R15" s="78">
        <v>4152215000</v>
      </c>
      <c r="S15" s="78">
        <v>800000000</v>
      </c>
      <c r="T15" s="78">
        <f>SUM(R15:S15)</f>
        <v>4952215000</v>
      </c>
      <c r="U15" s="78">
        <v>2693393613</v>
      </c>
      <c r="V15" s="78">
        <v>462287465</v>
      </c>
      <c r="W15" s="78">
        <f>SUM(U15:V15)</f>
        <v>3155681078</v>
      </c>
      <c r="X15" s="78">
        <v>3936880386</v>
      </c>
      <c r="Y15" s="78">
        <v>5365520047</v>
      </c>
      <c r="Z15" s="78">
        <v>1722854493</v>
      </c>
      <c r="AA15" s="78">
        <v>932176800</v>
      </c>
      <c r="AB15" s="78">
        <f>SUM(Z15:AA15)</f>
        <v>2655031293</v>
      </c>
      <c r="AC15" s="78">
        <v>1347500000</v>
      </c>
      <c r="AD15" s="78">
        <v>4838897745</v>
      </c>
      <c r="AE15" s="78">
        <f t="shared" si="10"/>
        <v>6186397745</v>
      </c>
      <c r="AF15" s="78">
        <v>8155104163</v>
      </c>
      <c r="AG15" s="137">
        <v>100000000</v>
      </c>
      <c r="AH15" s="78">
        <f t="shared" si="11"/>
        <v>8255104163</v>
      </c>
      <c r="AI15" s="148">
        <v>465452063</v>
      </c>
      <c r="AJ15" s="148">
        <v>3125270139</v>
      </c>
      <c r="AK15" s="323">
        <f t="shared" si="12"/>
        <v>3590722202</v>
      </c>
      <c r="AN15" s="1"/>
    </row>
    <row r="16" spans="1:40" s="3" customFormat="1" ht="15.6" x14ac:dyDescent="0.3">
      <c r="B16" s="23" t="s">
        <v>50</v>
      </c>
      <c r="C16" s="78">
        <v>973015000</v>
      </c>
      <c r="D16" s="78">
        <v>55521736</v>
      </c>
      <c r="E16" s="78">
        <f t="shared" si="8"/>
        <v>1028536736</v>
      </c>
      <c r="F16" s="78">
        <v>2404242328</v>
      </c>
      <c r="G16" s="78">
        <v>171612278</v>
      </c>
      <c r="H16" s="78">
        <f>SUM(F16:G16)</f>
        <v>2575854606</v>
      </c>
      <c r="I16" s="78">
        <v>306080504</v>
      </c>
      <c r="J16" s="78">
        <v>239000</v>
      </c>
      <c r="K16" s="78">
        <v>4372017921</v>
      </c>
      <c r="L16" s="78">
        <f>SUM(J16:K16)</f>
        <v>4372256921</v>
      </c>
      <c r="M16" s="78">
        <v>1023596731</v>
      </c>
      <c r="N16" s="78">
        <v>8588670514</v>
      </c>
      <c r="O16" s="78">
        <v>92249257</v>
      </c>
      <c r="P16" s="78">
        <f t="shared" si="9"/>
        <v>8680919771</v>
      </c>
      <c r="Q16" s="78">
        <v>4960813219</v>
      </c>
      <c r="R16" s="78">
        <v>41122000</v>
      </c>
      <c r="S16" s="78">
        <v>0</v>
      </c>
      <c r="T16" s="78">
        <f>SUM(R16:S16)</f>
        <v>41122000</v>
      </c>
      <c r="U16" s="78">
        <v>1283928749</v>
      </c>
      <c r="V16" s="78">
        <v>228602732</v>
      </c>
      <c r="W16" s="78">
        <f>SUM(U16:V16)</f>
        <v>1512531481</v>
      </c>
      <c r="X16" s="78">
        <v>1014587129</v>
      </c>
      <c r="Y16" s="78">
        <v>3207935281</v>
      </c>
      <c r="Z16" s="78">
        <v>141274023</v>
      </c>
      <c r="AA16" s="78">
        <v>49275500</v>
      </c>
      <c r="AB16" s="78">
        <f>SUM(Z16:AA16)</f>
        <v>190549523</v>
      </c>
      <c r="AC16" s="78">
        <v>154000000</v>
      </c>
      <c r="AD16" s="78">
        <v>149121430</v>
      </c>
      <c r="AE16" s="78">
        <f t="shared" si="10"/>
        <v>303121430</v>
      </c>
      <c r="AF16" s="78">
        <v>2938761865</v>
      </c>
      <c r="AG16" s="137">
        <v>0</v>
      </c>
      <c r="AH16" s="78">
        <f t="shared" si="11"/>
        <v>2938761865</v>
      </c>
      <c r="AI16" s="148">
        <v>12004651</v>
      </c>
      <c r="AJ16" s="148">
        <v>1202018776</v>
      </c>
      <c r="AK16" s="323">
        <f t="shared" si="12"/>
        <v>1214023427</v>
      </c>
      <c r="AN16" s="1"/>
    </row>
    <row r="17" spans="2:42" s="3" customFormat="1" ht="15.6" x14ac:dyDescent="0.3">
      <c r="B17" s="23" t="s">
        <v>51</v>
      </c>
      <c r="C17" s="30">
        <v>2832896000</v>
      </c>
      <c r="D17" s="78">
        <v>894224029</v>
      </c>
      <c r="E17" s="78">
        <f t="shared" si="8"/>
        <v>3727120029</v>
      </c>
      <c r="F17" s="30">
        <v>8911173668</v>
      </c>
      <c r="G17" s="78">
        <v>1827169080</v>
      </c>
      <c r="H17" s="78">
        <f>SUM(F17:G17)</f>
        <v>10738342748</v>
      </c>
      <c r="I17" s="78">
        <v>538318555</v>
      </c>
      <c r="J17" s="78">
        <v>50040900</v>
      </c>
      <c r="K17" s="78">
        <v>3668160465</v>
      </c>
      <c r="L17" s="78">
        <f>SUM(J17:K17)</f>
        <v>3718201365</v>
      </c>
      <c r="M17" s="78">
        <v>5536888988</v>
      </c>
      <c r="N17" s="30">
        <v>10093523195</v>
      </c>
      <c r="O17" s="78">
        <v>371701018</v>
      </c>
      <c r="P17" s="78">
        <f t="shared" si="9"/>
        <v>10465224213</v>
      </c>
      <c r="Q17" s="78">
        <v>5085137334</v>
      </c>
      <c r="R17" s="30">
        <v>4111093000</v>
      </c>
      <c r="S17" s="78">
        <v>800000000</v>
      </c>
      <c r="T17" s="78">
        <f>SUM(R17:S17)</f>
        <v>4911093000</v>
      </c>
      <c r="U17" s="78">
        <v>1409464864</v>
      </c>
      <c r="V17" s="78">
        <v>233684733</v>
      </c>
      <c r="W17" s="78">
        <f>SUM(U17:V17)</f>
        <v>1643149597</v>
      </c>
      <c r="X17" s="78">
        <v>2922293257</v>
      </c>
      <c r="Y17" s="78">
        <v>2157584766</v>
      </c>
      <c r="Z17" s="78">
        <v>1581580470</v>
      </c>
      <c r="AA17" s="78">
        <v>882901300</v>
      </c>
      <c r="AB17" s="78">
        <f>SUM(Z17:AA17)</f>
        <v>2464481770</v>
      </c>
      <c r="AC17" s="78">
        <v>1193500000</v>
      </c>
      <c r="AD17" s="78">
        <v>4689776315</v>
      </c>
      <c r="AE17" s="78">
        <f t="shared" si="10"/>
        <v>5883276315</v>
      </c>
      <c r="AF17" s="78">
        <v>5216342298</v>
      </c>
      <c r="AG17" s="137">
        <v>100000000</v>
      </c>
      <c r="AH17" s="78">
        <f t="shared" si="11"/>
        <v>5316342298</v>
      </c>
      <c r="AI17" s="148">
        <v>453447412</v>
      </c>
      <c r="AJ17" s="148">
        <v>1923251363</v>
      </c>
      <c r="AK17" s="323">
        <f t="shared" si="12"/>
        <v>2376698775</v>
      </c>
      <c r="AN17" s="1"/>
    </row>
    <row r="18" spans="2:42" s="3" customFormat="1" ht="15.6" x14ac:dyDescent="0.3">
      <c r="B18" s="23" t="s">
        <v>52</v>
      </c>
      <c r="C18" s="30">
        <f>+C15-C16-C17</f>
        <v>0</v>
      </c>
      <c r="D18" s="30">
        <f>+D15-D16-D17</f>
        <v>0</v>
      </c>
      <c r="E18" s="30">
        <f>+E15-E16-E17</f>
        <v>0</v>
      </c>
      <c r="F18" s="30">
        <f>+F15-F16-F17</f>
        <v>0</v>
      </c>
      <c r="G18" s="30">
        <f>+G15-G16-G17</f>
        <v>0</v>
      </c>
      <c r="H18" s="30">
        <f t="shared" ref="H18:O18" si="13">+H15-H16-H17</f>
        <v>0</v>
      </c>
      <c r="I18" s="30">
        <f t="shared" si="13"/>
        <v>0</v>
      </c>
      <c r="J18" s="30">
        <f t="shared" si="13"/>
        <v>0</v>
      </c>
      <c r="K18" s="30">
        <f t="shared" si="13"/>
        <v>0</v>
      </c>
      <c r="L18" s="30">
        <f t="shared" si="13"/>
        <v>0</v>
      </c>
      <c r="M18" s="30">
        <f t="shared" si="13"/>
        <v>0</v>
      </c>
      <c r="N18" s="78">
        <f t="shared" si="13"/>
        <v>0</v>
      </c>
      <c r="O18" s="30">
        <f t="shared" si="13"/>
        <v>0</v>
      </c>
      <c r="P18" s="78">
        <f>+N18*$N$12+O18*$O$12</f>
        <v>0</v>
      </c>
      <c r="Q18" s="30">
        <f t="shared" ref="Q18:Y18" si="14">+Q15-Q16-Q17</f>
        <v>0</v>
      </c>
      <c r="R18" s="192">
        <f>+R15-R16-R17</f>
        <v>0</v>
      </c>
      <c r="S18" s="192">
        <f t="shared" si="14"/>
        <v>0</v>
      </c>
      <c r="T18" s="30">
        <f>+T15-T16-T17</f>
        <v>0</v>
      </c>
      <c r="U18" s="192">
        <f t="shared" si="14"/>
        <v>0</v>
      </c>
      <c r="V18" s="192">
        <f t="shared" si="14"/>
        <v>0</v>
      </c>
      <c r="W18" s="30">
        <f>+W15-W16-W17</f>
        <v>0</v>
      </c>
      <c r="X18" s="30">
        <f t="shared" si="14"/>
        <v>0</v>
      </c>
      <c r="Y18" s="30">
        <f t="shared" si="14"/>
        <v>0</v>
      </c>
      <c r="Z18" s="30">
        <f t="shared" ref="Z18" si="15">+Z15-Z16-Z17</f>
        <v>0</v>
      </c>
      <c r="AA18" s="30">
        <f>+AA15-AA16-AA17</f>
        <v>0</v>
      </c>
      <c r="AB18" s="30">
        <f>+AB15-AB16-AB17</f>
        <v>0</v>
      </c>
      <c r="AC18" s="30">
        <f t="shared" ref="AC18" si="16">+AC15-AC16-AC17</f>
        <v>0</v>
      </c>
      <c r="AD18" s="30">
        <f>+AD15-AD16-AD17</f>
        <v>0</v>
      </c>
      <c r="AE18" s="30">
        <f>+AE15-AE16-AE17</f>
        <v>0</v>
      </c>
      <c r="AF18" s="30">
        <f t="shared" ref="AF18" si="17">+AF15-AF16-AF17</f>
        <v>0</v>
      </c>
      <c r="AG18" s="138">
        <f>+AG15-AG16-AG17</f>
        <v>0</v>
      </c>
      <c r="AH18" s="30">
        <f>+AH15-AH16-AH17</f>
        <v>0</v>
      </c>
      <c r="AI18" s="147">
        <f t="shared" ref="AI18" si="18">+AI15-AI16-AI17</f>
        <v>0</v>
      </c>
      <c r="AJ18" s="147">
        <f>+AJ15-AJ16-AJ17</f>
        <v>0</v>
      </c>
      <c r="AK18" s="324">
        <f>+AK15-AK16-AK17</f>
        <v>0</v>
      </c>
      <c r="AN18" s="1"/>
    </row>
    <row r="19" spans="2:42" s="3" customFormat="1" ht="15.6" x14ac:dyDescent="0.3">
      <c r="B19" s="23" t="s">
        <v>53</v>
      </c>
      <c r="C19" s="78">
        <v>85671000</v>
      </c>
      <c r="D19" s="78">
        <v>11777452</v>
      </c>
      <c r="E19" s="78">
        <f>SUM(C19:D19)</f>
        <v>97448452</v>
      </c>
      <c r="F19" s="78">
        <v>29358781</v>
      </c>
      <c r="G19" s="78">
        <v>4976558</v>
      </c>
      <c r="H19" s="78">
        <f>SUM(F19:G19)</f>
        <v>34335339</v>
      </c>
      <c r="I19" s="78">
        <v>78845177</v>
      </c>
      <c r="J19" s="78">
        <v>682100</v>
      </c>
      <c r="K19" s="78">
        <v>2370660345</v>
      </c>
      <c r="L19" s="78">
        <f>SUM(J19:K19)</f>
        <v>2371342445</v>
      </c>
      <c r="M19" s="78">
        <v>501499402</v>
      </c>
      <c r="N19" s="78">
        <v>2578088850</v>
      </c>
      <c r="O19" s="380">
        <v>-78450255</v>
      </c>
      <c r="P19" s="78">
        <f>SUM(N19:O19)</f>
        <v>2499638595</v>
      </c>
      <c r="Q19" s="78">
        <v>1234008123</v>
      </c>
      <c r="R19" s="78">
        <v>990069000</v>
      </c>
      <c r="S19" s="78">
        <v>0</v>
      </c>
      <c r="T19" s="78">
        <f>SUM(R19:S19)</f>
        <v>990069000</v>
      </c>
      <c r="U19" s="78">
        <v>216094509</v>
      </c>
      <c r="V19" s="78">
        <v>11157755</v>
      </c>
      <c r="W19" s="78">
        <f>SUM(U19:V19)</f>
        <v>227252264</v>
      </c>
      <c r="X19" s="78">
        <v>358727566</v>
      </c>
      <c r="Y19" s="78">
        <v>19215074</v>
      </c>
      <c r="Z19" s="78">
        <v>535412436</v>
      </c>
      <c r="AA19" s="78">
        <v>134022770</v>
      </c>
      <c r="AB19" s="78">
        <f>SUM(Z19:AA19)</f>
        <v>669435206</v>
      </c>
      <c r="AC19" s="78">
        <v>24212188</v>
      </c>
      <c r="AD19" s="78">
        <v>790681527</v>
      </c>
      <c r="AE19" s="78">
        <f>SUM(AC19:AD19)</f>
        <v>814893715</v>
      </c>
      <c r="AF19" s="78">
        <v>886657167</v>
      </c>
      <c r="AG19" s="137">
        <v>0</v>
      </c>
      <c r="AH19" s="78">
        <f>SUM(AF19:AG19)</f>
        <v>886657167</v>
      </c>
      <c r="AI19" s="148">
        <v>159984863</v>
      </c>
      <c r="AJ19" s="148">
        <v>538228834</v>
      </c>
      <c r="AK19" s="323">
        <f>SUM(AI19:AJ19)</f>
        <v>698213697</v>
      </c>
      <c r="AN19" s="1"/>
    </row>
    <row r="20" spans="2:42" s="3" customFormat="1" ht="15.6" x14ac:dyDescent="0.3">
      <c r="B20" s="23" t="s">
        <v>54</v>
      </c>
      <c r="C20" s="78" t="s">
        <v>55</v>
      </c>
      <c r="D20" s="78">
        <v>4490405</v>
      </c>
      <c r="E20" s="78">
        <f>SUM(C20:D20)</f>
        <v>4490405</v>
      </c>
      <c r="F20" s="78">
        <v>19682433</v>
      </c>
      <c r="G20" s="78">
        <v>3764206</v>
      </c>
      <c r="H20" s="78">
        <f>SUM(F20:G20)</f>
        <v>23446639</v>
      </c>
      <c r="I20" s="78">
        <f>+L20*$R$12+M20*$S$12</f>
        <v>6567556</v>
      </c>
      <c r="J20" s="78">
        <v>0</v>
      </c>
      <c r="K20" s="78">
        <v>13135112</v>
      </c>
      <c r="L20" s="78">
        <f>SUM(J20:K20)</f>
        <v>13135112</v>
      </c>
      <c r="M20" s="78">
        <v>0</v>
      </c>
      <c r="N20" s="78">
        <v>132050101</v>
      </c>
      <c r="O20" s="78">
        <v>0</v>
      </c>
      <c r="P20" s="78">
        <f>SUM(N20:O20)</f>
        <v>132050101</v>
      </c>
      <c r="Q20" s="78">
        <v>243031001</v>
      </c>
      <c r="R20" s="78">
        <v>6500000</v>
      </c>
      <c r="S20" s="78">
        <v>0</v>
      </c>
      <c r="T20" s="78">
        <f>SUM(R20:S20)</f>
        <v>6500000</v>
      </c>
      <c r="U20" s="78">
        <v>92047973</v>
      </c>
      <c r="V20" s="78">
        <v>0</v>
      </c>
      <c r="W20" s="78">
        <f>SUM(U20:V20)</f>
        <v>92047973</v>
      </c>
      <c r="X20" s="78">
        <v>2800000</v>
      </c>
      <c r="Y20" s="78">
        <v>0</v>
      </c>
      <c r="Z20" s="78">
        <v>60740250</v>
      </c>
      <c r="AA20" s="78">
        <v>1235650</v>
      </c>
      <c r="AB20" s="78">
        <f>SUM(Z20:AA20)</f>
        <v>61975900</v>
      </c>
      <c r="AC20" s="78">
        <v>263499</v>
      </c>
      <c r="AD20" s="78">
        <v>15600</v>
      </c>
      <c r="AE20" s="78">
        <f>SUM(AC20:AD20)</f>
        <v>279099</v>
      </c>
      <c r="AF20" s="78">
        <v>193932984</v>
      </c>
      <c r="AG20" s="137">
        <v>0</v>
      </c>
      <c r="AH20" s="78">
        <f>SUM(AF20:AG20)</f>
        <v>193932984</v>
      </c>
      <c r="AI20" s="148">
        <v>0</v>
      </c>
      <c r="AJ20" s="148">
        <v>12000000</v>
      </c>
      <c r="AK20" s="323">
        <f>SUM(AI20:AJ20)</f>
        <v>12000000</v>
      </c>
      <c r="AN20" s="1"/>
    </row>
    <row r="21" spans="2:42" s="3" customFormat="1" ht="15.6" x14ac:dyDescent="0.3">
      <c r="B21" s="23" t="s">
        <v>56</v>
      </c>
      <c r="C21" s="31">
        <f>(C19/C17)</f>
        <v>3.024149139255377E-2</v>
      </c>
      <c r="D21" s="31">
        <f>(D19/D17)</f>
        <v>1.3170583229764674E-2</v>
      </c>
      <c r="E21" s="31">
        <f>(E19/E17)</f>
        <v>2.6145777769906106E-2</v>
      </c>
      <c r="F21" s="31">
        <f t="shared" ref="F21:K21" si="19">(F19/F17)</f>
        <v>3.2946031683152243E-3</v>
      </c>
      <c r="G21" s="31">
        <f t="shared" si="19"/>
        <v>2.7236439443250647E-3</v>
      </c>
      <c r="H21" s="31">
        <f t="shared" ref="H21" si="20">(H19/H17)</f>
        <v>3.1974523262814371E-3</v>
      </c>
      <c r="I21" s="31">
        <f>(I19/I17)</f>
        <v>0.14646564987900149</v>
      </c>
      <c r="J21" s="31">
        <f t="shared" si="19"/>
        <v>1.3630849964728851E-2</v>
      </c>
      <c r="K21" s="31">
        <f t="shared" si="19"/>
        <v>0.64628043609864272</v>
      </c>
      <c r="L21" s="31">
        <f>(L19/L17)</f>
        <v>0.63776600894233715</v>
      </c>
      <c r="M21" s="31">
        <f t="shared" ref="M21" si="21">(M19/M17)</f>
        <v>9.0574220123771781E-2</v>
      </c>
      <c r="N21" s="31">
        <f t="shared" ref="N21:S21" si="22">(N19/N17)</f>
        <v>0.25542011448263185</v>
      </c>
      <c r="O21" s="31">
        <f>(O19/O17)</f>
        <v>-0.21105741227752031</v>
      </c>
      <c r="P21" s="31">
        <f>(P19/P17)</f>
        <v>0.23885189118976785</v>
      </c>
      <c r="Q21" s="31">
        <f t="shared" si="22"/>
        <v>0.24266957644373424</v>
      </c>
      <c r="R21" s="189">
        <f t="shared" si="22"/>
        <v>0.2408286555424555</v>
      </c>
      <c r="S21" s="189">
        <f t="shared" si="22"/>
        <v>0</v>
      </c>
      <c r="T21" s="31">
        <f>(T19/T17)</f>
        <v>0.20159850363249077</v>
      </c>
      <c r="U21" s="189">
        <f>(U19/U17)</f>
        <v>0.15331670516903356</v>
      </c>
      <c r="V21" s="189">
        <f>(V19/V17)</f>
        <v>4.7747043021419806E-2</v>
      </c>
      <c r="W21" s="31">
        <f>(W18/W14)</f>
        <v>0</v>
      </c>
      <c r="X21" s="31">
        <f>(X19/X17)</f>
        <v>0.12275549866212486</v>
      </c>
      <c r="Y21" s="31">
        <f>(Y19/Y17)</f>
        <v>8.9058257653641584E-3</v>
      </c>
      <c r="Z21" s="31">
        <f>(Z19/Z17)</f>
        <v>0.33852999967810682</v>
      </c>
      <c r="AA21" s="31">
        <f>(AA19/AA17)</f>
        <v>0.15179813417422763</v>
      </c>
      <c r="AB21" s="31">
        <f>(AB18/AB14)</f>
        <v>0</v>
      </c>
      <c r="AC21" s="31">
        <f>(AC19/AC17)</f>
        <v>2.0286709677419353E-2</v>
      </c>
      <c r="AD21" s="31">
        <f>(AD19/AD17)</f>
        <v>0.16859685279040862</v>
      </c>
      <c r="AE21" s="31">
        <f>(AE18/AE14)</f>
        <v>0</v>
      </c>
      <c r="AF21" s="31">
        <f>(AF19/AF17)</f>
        <v>0.16997679913374428</v>
      </c>
      <c r="AG21" s="139">
        <f>(AG19/AG17)</f>
        <v>0</v>
      </c>
      <c r="AH21" s="31">
        <f>(AH18/AH14)</f>
        <v>0</v>
      </c>
      <c r="AI21" s="149">
        <f>(AI19/AI17)</f>
        <v>0.35281900120316489</v>
      </c>
      <c r="AJ21" s="149">
        <f>(AJ19/AJ17)</f>
        <v>0.2798536085061909</v>
      </c>
      <c r="AK21" s="325">
        <f>(AK18/AK14)</f>
        <v>0</v>
      </c>
      <c r="AN21" s="1"/>
    </row>
    <row r="22" spans="2:42" s="3" customFormat="1" ht="15.6" x14ac:dyDescent="0.25">
      <c r="B22" s="23" t="s">
        <v>57</v>
      </c>
      <c r="C22" s="31">
        <f>(C19/C15)</f>
        <v>2.2509985125768836E-2</v>
      </c>
      <c r="D22" s="31">
        <f>(D19/D15)</f>
        <v>1.2400636500863997E-2</v>
      </c>
      <c r="E22" s="31">
        <f>(E19/E15)</f>
        <v>2.0491060817758575E-2</v>
      </c>
      <c r="F22" s="31">
        <f t="shared" ref="F22:K22" si="23">(F19/F15)</f>
        <v>2.5945825597908489E-3</v>
      </c>
      <c r="G22" s="31">
        <f t="shared" si="23"/>
        <v>2.4897960850403327E-3</v>
      </c>
      <c r="H22" s="31">
        <f t="shared" ref="H22" si="24">(H19/H15)</f>
        <v>2.5788515888030303E-3</v>
      </c>
      <c r="I22" s="31">
        <f>(I19/I15)</f>
        <v>9.337430704076613E-2</v>
      </c>
      <c r="J22" s="31">
        <f t="shared" si="23"/>
        <v>1.3566057211728743E-2</v>
      </c>
      <c r="K22" s="31">
        <f t="shared" si="23"/>
        <v>0.2948517098983679</v>
      </c>
      <c r="L22" s="31">
        <f>(L19/L15)</f>
        <v>0.29310359947142306</v>
      </c>
      <c r="M22" s="31">
        <f t="shared" ref="M22" si="25">(M19/M15)</f>
        <v>7.6442419582988197E-2</v>
      </c>
      <c r="N22" s="31">
        <f t="shared" ref="N22:S22" si="26">(N19/N15)</f>
        <v>0.1379971158717847</v>
      </c>
      <c r="O22" s="31">
        <f>(O19/O15)</f>
        <v>-0.16909194632980873</v>
      </c>
      <c r="P22" s="31">
        <f>(P19/P15)</f>
        <v>0.13055571905700133</v>
      </c>
      <c r="Q22" s="31">
        <f t="shared" si="26"/>
        <v>0.12283637237608051</v>
      </c>
      <c r="R22" s="189">
        <f>(R19/R15)</f>
        <v>0.2384435777049117</v>
      </c>
      <c r="S22" s="189">
        <f t="shared" si="26"/>
        <v>0</v>
      </c>
      <c r="T22" s="31">
        <f>(T19/T15)</f>
        <v>0.19992447823852558</v>
      </c>
      <c r="U22" s="189">
        <f>(U19/U15)</f>
        <v>8.0231314115023114E-2</v>
      </c>
      <c r="V22" s="189">
        <f>(V19/V15)</f>
        <v>2.4135967000532884E-2</v>
      </c>
      <c r="W22" s="31">
        <f>(W19/W15)</f>
        <v>7.2013697957091213E-2</v>
      </c>
      <c r="X22" s="31">
        <f>(X19/X15)</f>
        <v>9.1119752399812945E-2</v>
      </c>
      <c r="Y22" s="31">
        <f>(Y19/Y15)</f>
        <v>3.5812137186485102E-3</v>
      </c>
      <c r="Z22" s="31">
        <f>(Z19/Z15)</f>
        <v>0.31077054863042342</v>
      </c>
      <c r="AA22" s="31">
        <f>(AA19/AA15)</f>
        <v>0.14377398150222145</v>
      </c>
      <c r="AB22" s="31">
        <f>(AB19/AB15)</f>
        <v>0.25213834871361723</v>
      </c>
      <c r="AC22" s="31">
        <f>(AC19/AC15)</f>
        <v>1.796822857142857E-2</v>
      </c>
      <c r="AD22" s="31">
        <f>(AD19/AD15)</f>
        <v>0.16340116461791446</v>
      </c>
      <c r="AE22" s="31">
        <f>(AE19/AE15)</f>
        <v>0.1317234598532914</v>
      </c>
      <c r="AF22" s="31">
        <f>(AF19/AF15)</f>
        <v>0.10872419889163346</v>
      </c>
      <c r="AG22" s="139">
        <f>(AG19/AG15)</f>
        <v>0</v>
      </c>
      <c r="AH22" s="31">
        <f>(AH19/AH15)</f>
        <v>0.10740714465773361</v>
      </c>
      <c r="AI22" s="149">
        <f>(AI19/AI15)</f>
        <v>0.34371931229360564</v>
      </c>
      <c r="AJ22" s="149">
        <f>(AJ19/AJ15)</f>
        <v>0.1722183395551907</v>
      </c>
      <c r="AK22" s="325">
        <f>(AK19/AK15)</f>
        <v>0.1944493775127191</v>
      </c>
      <c r="AM22" s="116" t="s">
        <v>58</v>
      </c>
      <c r="AN22" s="117" t="s">
        <v>59</v>
      </c>
      <c r="AO22" s="64"/>
    </row>
    <row r="23" spans="2:42" s="3" customFormat="1" ht="17.25" customHeight="1" x14ac:dyDescent="0.25">
      <c r="B23" s="11" t="s">
        <v>60</v>
      </c>
      <c r="C23" s="120" t="str">
        <f>IF(C12=1,$AZ$23,"")</f>
        <v/>
      </c>
      <c r="D23" s="120" t="str">
        <f>IF(D12=1,$AZ$23,"")</f>
        <v/>
      </c>
      <c r="E23" s="41">
        <f>IF(E12=1,$AM$23,"")</f>
        <v>1194892831</v>
      </c>
      <c r="F23" s="120" t="str">
        <f>IF(F12=1,$AZ$23,"")</f>
        <v/>
      </c>
      <c r="G23" s="120" t="str">
        <f>IF(G12=1,$AZ$23,"")</f>
        <v/>
      </c>
      <c r="H23" s="41">
        <f t="shared" ref="H23:P23" si="27">IF(H12=1,$AM$23,"")</f>
        <v>1194892831</v>
      </c>
      <c r="I23" s="41">
        <f>IF(I12=1,$AM$23,"")</f>
        <v>1194892831</v>
      </c>
      <c r="J23" s="190" t="str">
        <f t="shared" si="27"/>
        <v/>
      </c>
      <c r="K23" s="190" t="str">
        <f t="shared" si="27"/>
        <v/>
      </c>
      <c r="L23" s="41">
        <f t="shared" si="27"/>
        <v>1194892831</v>
      </c>
      <c r="M23" s="41">
        <f t="shared" si="27"/>
        <v>1194892831</v>
      </c>
      <c r="N23" s="190" t="str">
        <f t="shared" si="27"/>
        <v/>
      </c>
      <c r="O23" s="190" t="str">
        <f t="shared" si="27"/>
        <v/>
      </c>
      <c r="P23" s="41">
        <f t="shared" si="27"/>
        <v>1194892831</v>
      </c>
      <c r="Q23" s="41">
        <f>IF(Q12=1,$AM$23,"")</f>
        <v>1194892831</v>
      </c>
      <c r="R23" s="190"/>
      <c r="S23" s="190"/>
      <c r="T23" s="41">
        <f>IF(T12=1,$AM$23,"")</f>
        <v>1194892831</v>
      </c>
      <c r="U23" s="190"/>
      <c r="V23" s="190"/>
      <c r="W23" s="41">
        <f>IF(W12=1,$AM$23,"")</f>
        <v>1194892831</v>
      </c>
      <c r="X23" s="41" t="str">
        <f>IF(X12=1,$AM$23,"")</f>
        <v/>
      </c>
      <c r="Y23" s="41" t="str">
        <f>IF(Y12=1,$AM$23,"")</f>
        <v/>
      </c>
      <c r="Z23" s="190" t="str">
        <f>IF(Z12=1,$AM$23,"")</f>
        <v/>
      </c>
      <c r="AA23" s="190"/>
      <c r="AB23" s="41">
        <f>IF(AB12=1,$AM$23,"")</f>
        <v>1194892831</v>
      </c>
      <c r="AC23" s="190" t="str">
        <f>IF(AC12=1,$AM$23,"")</f>
        <v/>
      </c>
      <c r="AD23" s="190"/>
      <c r="AE23" s="41">
        <f>IF(AE12=1,$AM$23,"")</f>
        <v>1194892831</v>
      </c>
      <c r="AF23" s="190" t="str">
        <f>IF(AF12=1,$AM$23,"")</f>
        <v/>
      </c>
      <c r="AG23" s="191"/>
      <c r="AH23" s="41">
        <f>IF(AH12=1,$AM$23,"")</f>
        <v>1194892831</v>
      </c>
      <c r="AI23" s="190" t="str">
        <f>IF(AI12=1,$AM$23,"")</f>
        <v/>
      </c>
      <c r="AJ23" s="191"/>
      <c r="AK23" s="326">
        <f>IF(AK12=1,$AM$23,"")</f>
        <v>1194892831</v>
      </c>
      <c r="AM23" s="43">
        <v>1194892831</v>
      </c>
      <c r="AN23" s="43">
        <f>AM23</f>
        <v>1194892831</v>
      </c>
      <c r="AO23" s="86"/>
    </row>
    <row r="24" spans="2:42" s="3" customFormat="1" ht="15.6" x14ac:dyDescent="0.25">
      <c r="B24" s="32" t="s">
        <v>61</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151"/>
      <c r="AJ24" s="151"/>
      <c r="AK24" s="327"/>
      <c r="AM24" s="66" t="s">
        <v>62</v>
      </c>
      <c r="AN24" s="63"/>
    </row>
    <row r="25" spans="2:42" s="3" customFormat="1" ht="15.6" x14ac:dyDescent="0.25">
      <c r="B25" s="12" t="s">
        <v>63</v>
      </c>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140"/>
      <c r="AH25" s="79"/>
      <c r="AI25" s="152"/>
      <c r="AJ25" s="152"/>
      <c r="AK25" s="328"/>
      <c r="AO25" s="65">
        <v>1423500</v>
      </c>
      <c r="AP25" s="3" t="s">
        <v>64</v>
      </c>
    </row>
    <row r="26" spans="2:42" s="3" customFormat="1" ht="15.6" x14ac:dyDescent="0.25">
      <c r="B26" s="51" t="s">
        <v>65</v>
      </c>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153"/>
      <c r="AJ26" s="153"/>
      <c r="AK26" s="329"/>
      <c r="AO26" s="85">
        <f>AN23/AO25</f>
        <v>839.40486898489644</v>
      </c>
      <c r="AP26" s="3" t="s">
        <v>66</v>
      </c>
    </row>
    <row r="27" spans="2:42" s="3" customFormat="1" ht="15.6" x14ac:dyDescent="0.25">
      <c r="B27" s="32" t="s">
        <v>61</v>
      </c>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151"/>
      <c r="AJ27" s="151"/>
      <c r="AK27" s="327"/>
    </row>
    <row r="28" spans="2:42" s="3" customFormat="1" ht="39.6" customHeight="1" x14ac:dyDescent="0.25">
      <c r="B28" s="36" t="str">
        <f>CONCATENATE("Índice de Liquidez: ",CHAR(10),$AM$22," ≥ ",AM28," veces. ",IF($AM$22=$AN$22,"",_xlfn.CONCAT($AN$22," ≥ ",AN28," veces.")))</f>
        <v>Índice de Liquidez: 
MiPyme ≥ 1,03 veces. Gran Empresa ≥ 1,03 veces.</v>
      </c>
      <c r="C28" s="81"/>
      <c r="D28" s="81"/>
      <c r="E28" s="13" t="str">
        <f>IF(E74=$AM$22,IF(E29&gt;=$AM$28,$B$25,$B$26),IF(E29&gt;=$AN$28,$B$25,$B$26))</f>
        <v>HÁBIL</v>
      </c>
      <c r="F28" s="81"/>
      <c r="G28" s="81"/>
      <c r="H28" s="13" t="str">
        <f>IF(H74=$AM$22,IF(H29&gt;=$AM$28,$B$25,$B$26),IF(H29&gt;=$AN$28,$B$25,$B$26))</f>
        <v>HÁBIL</v>
      </c>
      <c r="I28" s="13" t="str">
        <f>IF(I74=$AM$22,IF(I29&gt;=$AM$28,$B$25,$B$26),IF(I29&gt;=$AN$28,$B$25,$B$26))</f>
        <v>HÁBIL</v>
      </c>
      <c r="J28" s="81"/>
      <c r="K28" s="81"/>
      <c r="L28" s="13" t="str">
        <f>IF(L74=$AM$22,IF(L29&gt;=$AM$28,$B$25,$B$26),IF(L29&gt;=$AN$28,$B$25,$B$26))</f>
        <v>HÁBIL</v>
      </c>
      <c r="M28" s="13" t="str">
        <f>IF(M74=$AM$22,IF(M29&gt;=$AM$28,$B$25,$B$26),IF(M29&gt;=$AN$28,$B$25,$B$26))</f>
        <v>HÁBIL</v>
      </c>
      <c r="N28" s="81"/>
      <c r="O28" s="81"/>
      <c r="P28" s="13" t="str">
        <f>IF(P74=$AM$22,IF(P29&gt;=$AM$28,$B$25,$B$26),IF(P29&gt;=$AN$28,$B$25,$B$26))</f>
        <v>HÁBIL</v>
      </c>
      <c r="Q28" s="13" t="str">
        <f>IF(Q74=$AM$22,IF(Q29&gt;=$AM$28,$B$25,$B$26),IF(Q29&gt;=$AN$28,$B$25,$B$26))</f>
        <v>HÁBIL</v>
      </c>
      <c r="R28" s="166"/>
      <c r="S28" s="166"/>
      <c r="T28" s="13" t="str">
        <f>IF(T74=$AM$22,IF(T29&gt;=$AM$28,$B$25,$B$26),IF(T29&gt;=$AN$28,$B$25,$B$26))</f>
        <v>HÁBIL</v>
      </c>
      <c r="U28" s="166"/>
      <c r="V28" s="166"/>
      <c r="W28" s="13" t="str">
        <f>IF(W74=$AM$22,IF(W29&gt;=$AM$28,$B$25,$B$26),IF(W29&gt;=$AN$28,$B$25,$B$26))</f>
        <v>HÁBIL</v>
      </c>
      <c r="X28" s="13" t="str">
        <f>IF(X74=$AM$22,IF(X29&gt;=$AM$28,$B$25,$B$26),IF(X29&gt;=$AN$28,$B$25,$B$26))</f>
        <v>HÁBIL</v>
      </c>
      <c r="Y28" s="13" t="str">
        <f>IF(Y74=$AM$22,IF(Y29&gt;=$AM$28,$B$25,$B$26),IF(Y29&gt;=$AN$28,$B$25,$B$26))</f>
        <v>HÁBIL</v>
      </c>
      <c r="Z28" s="166"/>
      <c r="AA28" s="166"/>
      <c r="AB28" s="13" t="str">
        <f>IF(AB74=$AM$22,IF(AB29&gt;=$AM$28,$B$25,$B$26),IF(AB29&gt;=$AN$28,$B$25,$B$26))</f>
        <v>HÁBIL</v>
      </c>
      <c r="AC28" s="166"/>
      <c r="AD28" s="166"/>
      <c r="AE28" s="13" t="str">
        <f>IF(AE74=$AM$22,IF(AE29&gt;=$AM$28,$B$25,$B$26),IF(AE29&gt;=$AN$28,$B$25,$B$26))</f>
        <v>HÁBIL</v>
      </c>
      <c r="AF28" s="166"/>
      <c r="AG28" s="173"/>
      <c r="AH28" s="13" t="str">
        <f>IF(AH74=$AM$22,IF(AH29&gt;=$AM$28,$B$25,$B$26),IF(AH29&gt;=$AN$28,$B$25,$B$26))</f>
        <v>HÁBIL</v>
      </c>
      <c r="AI28" s="181"/>
      <c r="AJ28" s="181"/>
      <c r="AK28" s="330" t="str">
        <f>IF(AK74=$AM$22,IF(AK29&gt;=$AM$28,$B$25,$B$26),IF(AK29&gt;=$AN$28,$B$25,$B$26))</f>
        <v>HÁBIL</v>
      </c>
      <c r="AM28" s="113">
        <v>1.03</v>
      </c>
      <c r="AN28" s="113">
        <f>AM28</f>
        <v>1.03</v>
      </c>
    </row>
    <row r="29" spans="2:42" s="3" customFormat="1" ht="22.5" customHeight="1" x14ac:dyDescent="0.25">
      <c r="B29" s="22" t="s">
        <v>67</v>
      </c>
      <c r="C29" s="82"/>
      <c r="D29" s="82"/>
      <c r="E29" s="14">
        <f>E13/E14</f>
        <v>18.934275542331758</v>
      </c>
      <c r="F29" s="82"/>
      <c r="G29" s="82"/>
      <c r="H29" s="14">
        <f>H13/H14</f>
        <v>4.723604475915093</v>
      </c>
      <c r="I29" s="14">
        <f>I13/I14</f>
        <v>7.2492449726740293</v>
      </c>
      <c r="J29" s="82"/>
      <c r="K29" s="82"/>
      <c r="L29" s="14">
        <f>L13/L14</f>
        <v>5.6310023251567438</v>
      </c>
      <c r="M29" s="14">
        <f>M13/M14</f>
        <v>15.919455807293403</v>
      </c>
      <c r="N29" s="82"/>
      <c r="O29" s="82"/>
      <c r="P29" s="14">
        <f>P13/P14</f>
        <v>12.250290816317179</v>
      </c>
      <c r="Q29" s="14">
        <f>Q13/Q14</f>
        <v>4.1641066433057503</v>
      </c>
      <c r="R29" s="167"/>
      <c r="S29" s="167"/>
      <c r="T29" s="14">
        <f>T13/T14</f>
        <v>118.4649336121784</v>
      </c>
      <c r="U29" s="167"/>
      <c r="V29" s="167"/>
      <c r="W29" s="14">
        <f>W13/W14</f>
        <v>6.5167966138335753</v>
      </c>
      <c r="X29" s="14">
        <f>X13/X14</f>
        <v>3.8684507952199736</v>
      </c>
      <c r="Y29" s="14">
        <f>Y13/Y14</f>
        <v>1.9678051194384414</v>
      </c>
      <c r="Z29" s="167"/>
      <c r="AA29" s="167"/>
      <c r="AB29" s="14">
        <f>AB13/AB14</f>
        <v>16.650929127065361</v>
      </c>
      <c r="AC29" s="167"/>
      <c r="AD29" s="167"/>
      <c r="AE29" s="14">
        <f>AE13/AE14</f>
        <v>74.210099489910121</v>
      </c>
      <c r="AF29" s="167"/>
      <c r="AG29" s="174"/>
      <c r="AH29" s="14">
        <f>AH13/AH14</f>
        <v>5.3709367520725975</v>
      </c>
      <c r="AI29" s="182"/>
      <c r="AJ29" s="182"/>
      <c r="AK29" s="331">
        <f>AK13/AK14</f>
        <v>5.7405811275688343</v>
      </c>
    </row>
    <row r="30" spans="2:42" s="3" customFormat="1" ht="33.6" customHeight="1" x14ac:dyDescent="0.25">
      <c r="B30" s="36" t="str">
        <f>CONCATENATE("Endeudamiento total: ",CHAR(10),$AM$22," ≤ ",TEXT(AM30,"#0 %"),". ",IF($AM$22=$AN$22,"",_xlfn.CONCAT($AN$22," ≤ ",TEXT(AN30,"#0 %."))))</f>
        <v>Endeudamiento total: 
MiPyme ≤ 74 %. Gran Empresa ≤ 74 %.</v>
      </c>
      <c r="C30" s="82"/>
      <c r="D30" s="82"/>
      <c r="E30" s="15" t="str">
        <f>IF(E74=$AM$22,IF(E31&lt;=$AM$30,$B$25,$B$26),IF(E31&lt;=$AN$30,$B$25,$B$26))</f>
        <v>HÁBIL</v>
      </c>
      <c r="F30" s="82"/>
      <c r="G30" s="82"/>
      <c r="H30" s="15" t="str">
        <f>IF(H74=$AM$22,IF(H31&lt;=$AM$30,$B$25,$B$26),IF(H31&lt;=$AN$30,$B$25,$B$26))</f>
        <v>HÁBIL</v>
      </c>
      <c r="I30" s="15" t="str">
        <f>IF(I74=$AM$22,IF(I31&lt;=$AM$30,$B$25,$B$26),IF(I31&lt;=$AN$30,$B$25,$B$26))</f>
        <v>HÁBIL</v>
      </c>
      <c r="J30" s="82"/>
      <c r="K30" s="82"/>
      <c r="L30" s="15" t="str">
        <f>IF(L74=$AM$22,IF(L31&lt;=$AM$30,$B$25,$B$26),IF(L31&lt;=$AN$30,$B$25,$B$26))</f>
        <v>HÁBIL</v>
      </c>
      <c r="M30" s="15" t="str">
        <f>IF(M74=$AM$22,IF(M31&lt;=$AM$30,$B$25,$B$26),IF(M31&lt;=$AN$30,$B$25,$B$26))</f>
        <v>HÁBIL</v>
      </c>
      <c r="N30" s="82"/>
      <c r="O30" s="82"/>
      <c r="P30" s="15" t="str">
        <f>IF(P74=$AM$22,IF(P31&lt;=$AM$30,$B$25,$B$26),IF(P31&lt;=$AN$30,$B$25,$B$26))</f>
        <v>HÁBIL</v>
      </c>
      <c r="Q30" s="15" t="str">
        <f>IF(Q74=$AM$22,IF(Q31&lt;=$AM$30,$B$25,$B$26),IF(Q31&lt;=$AN$30,$B$25,$B$26))</f>
        <v>HÁBIL</v>
      </c>
      <c r="R30" s="168"/>
      <c r="S30" s="168"/>
      <c r="T30" s="15" t="str">
        <f>IF(T74=$AM$22,IF(T31&lt;=$AM$30,$B$25,$B$26),IF(T31&lt;=$AN$30,$B$25,$B$26))</f>
        <v>HÁBIL</v>
      </c>
      <c r="U30" s="168"/>
      <c r="V30" s="168"/>
      <c r="W30" s="15" t="str">
        <f>IF(W74=$AM$22,IF(W31&lt;=$AM$30,$B$25,$B$26),IF(W31&lt;=$AN$30,$B$25,$B$26))</f>
        <v>HÁBIL</v>
      </c>
      <c r="X30" s="15" t="str">
        <f>IF(X74=$AM$22,IF(X31&lt;=$AM$30,$B$25,$B$26),IF(X31&lt;=$AN$30,$B$25,$B$26))</f>
        <v>HÁBIL</v>
      </c>
      <c r="Y30" s="15" t="str">
        <f>IF(Y74=$AM$22,IF(Y31&lt;=$AM$30,$B$25,$B$26),IF(Y31&lt;=$AN$30,$B$25,$B$26))</f>
        <v>HÁBIL</v>
      </c>
      <c r="Z30" s="168"/>
      <c r="AA30" s="168"/>
      <c r="AB30" s="15" t="str">
        <f>IF(AB74=$AM$22,IF(AB31&lt;=$AM$30,$B$25,$B$26),IF(AB31&lt;=$AN$30,$B$25,$B$26))</f>
        <v>HÁBIL</v>
      </c>
      <c r="AC30" s="168"/>
      <c r="AD30" s="168"/>
      <c r="AE30" s="15" t="str">
        <f>IF(AE74=$AM$22,IF(AE31&lt;=$AM$30,$B$25,$B$26),IF(AE31&lt;=$AN$30,$B$25,$B$26))</f>
        <v>HÁBIL</v>
      </c>
      <c r="AF30" s="168"/>
      <c r="AG30" s="175"/>
      <c r="AH30" s="15" t="str">
        <f>IF(AH74=$AM$22,IF(AH31&lt;=$AM$30,$B$25,$B$26),IF(AH31&lt;=$AN$30,$B$25,$B$26))</f>
        <v>HÁBIL</v>
      </c>
      <c r="AI30" s="183"/>
      <c r="AJ30" s="183"/>
      <c r="AK30" s="332" t="str">
        <f>IF(AK74=$AM$22,IF(AK31&lt;=$AM$30,$B$25,$B$26),IF(AK31&lt;=$AN$30,$B$25,$B$26))</f>
        <v>HÁBIL</v>
      </c>
      <c r="AM30" s="119">
        <v>0.74</v>
      </c>
      <c r="AN30" s="113">
        <f>AM30</f>
        <v>0.74</v>
      </c>
    </row>
    <row r="31" spans="2:42" s="3" customFormat="1" ht="22.5" customHeight="1" x14ac:dyDescent="0.25">
      <c r="B31" s="22" t="s">
        <v>68</v>
      </c>
      <c r="C31" s="82"/>
      <c r="D31" s="82"/>
      <c r="E31" s="16">
        <f t="shared" ref="E31" si="28">E16/E15</f>
        <v>0.21627648647179018</v>
      </c>
      <c r="F31" s="82"/>
      <c r="G31" s="82"/>
      <c r="H31" s="16">
        <f t="shared" ref="H31:I31" si="29">H16/H15</f>
        <v>0.1934667586421297</v>
      </c>
      <c r="I31" s="16">
        <f t="shared" si="29"/>
        <v>0.3624832367322664</v>
      </c>
      <c r="J31" s="82"/>
      <c r="K31" s="82"/>
      <c r="L31" s="16">
        <f t="shared" ref="L31:M31" si="30">L16/L15</f>
        <v>0.54042141575167624</v>
      </c>
      <c r="M31" s="16">
        <f t="shared" si="30"/>
        <v>0.15602453459132359</v>
      </c>
      <c r="N31" s="82"/>
      <c r="O31" s="82"/>
      <c r="P31" s="16">
        <f t="shared" ref="P31:Q31" si="31">P16/P15</f>
        <v>0.45340303396101317</v>
      </c>
      <c r="Q31" s="16">
        <f t="shared" si="31"/>
        <v>0.49381222740724751</v>
      </c>
      <c r="R31" s="169"/>
      <c r="S31" s="169"/>
      <c r="T31" s="16">
        <f t="shared" ref="T31" si="32">T16/T15</f>
        <v>8.3037590250019441E-3</v>
      </c>
      <c r="U31" s="169"/>
      <c r="V31" s="169"/>
      <c r="W31" s="16">
        <f t="shared" ref="W31:Y31" si="33">W16/W15</f>
        <v>0.47930429077408815</v>
      </c>
      <c r="X31" s="16">
        <f t="shared" si="33"/>
        <v>0.25771347603244149</v>
      </c>
      <c r="Y31" s="16">
        <f t="shared" si="33"/>
        <v>0.59787965619355743</v>
      </c>
      <c r="Z31" s="169"/>
      <c r="AA31" s="169"/>
      <c r="AB31" s="16">
        <f t="shared" ref="AB31" si="34">AB16/AB15</f>
        <v>7.1769219256430053E-2</v>
      </c>
      <c r="AC31" s="169"/>
      <c r="AD31" s="169"/>
      <c r="AE31" s="16">
        <f t="shared" ref="AE31" si="35">AE16/AE15</f>
        <v>4.8998050641827912E-2</v>
      </c>
      <c r="AF31" s="169"/>
      <c r="AG31" s="176"/>
      <c r="AH31" s="16">
        <f t="shared" ref="AH31" si="36">AH16/AH15</f>
        <v>0.35599331116520039</v>
      </c>
      <c r="AI31" s="184"/>
      <c r="AJ31" s="184"/>
      <c r="AK31" s="333">
        <f t="shared" ref="AK31" si="37">AK16/AK15</f>
        <v>0.33810006976418278</v>
      </c>
    </row>
    <row r="32" spans="2:42" s="3" customFormat="1" ht="50.4" customHeight="1" x14ac:dyDescent="0.25">
      <c r="B32" s="36" t="str">
        <f>CONCATENATE("Razón de Cobertura de Intereses: ",CHAR(10),$AM$22," ≥ ",AM32," vez(ces) o Indet."," ",IF($AM$22=$AN$22,"",_xlfn.CONCAT($AN$22," ≥ ",AN32," vez(ces) o Indet.")))</f>
        <v>Razón de Cobertura de Intereses: 
MiPyme ≥ 0 vez(ces) o Indet. Gran Empresa ≥ 0 vez(ces) o Indet.</v>
      </c>
      <c r="C32" s="82"/>
      <c r="D32" s="82"/>
      <c r="E32" s="15" t="str">
        <f>IF(E74=$AM$22,IF(AND(E33="Indeterminado",E19&lt;=0),$B$26,IF(E33&gt;=$AM$32,$B$25,$B$26)),IF(AND(E33="Indeterminado",E19&lt;=0),$B$26,IF(E33&gt;=$AN$32,$B$25,$B$26)))</f>
        <v>HÁBIL</v>
      </c>
      <c r="F32" s="82"/>
      <c r="G32" s="82"/>
      <c r="H32" s="15" t="str">
        <f>IF(H74=$AM$22,IF(AND(H33="Indeterminado",H19&lt;=0),$B$26,IF(H33&gt;=$AM$32,$B$25,$B$26)),IF(AND(H33="Indeterminado",H19&lt;=0),$B$26,IF(H33&gt;=$AN$32,$B$25,$B$26)))</f>
        <v>HÁBIL</v>
      </c>
      <c r="I32" s="15" t="str">
        <f>IF(I74=$AM$22,IF(AND(I33="Indeterminado",I19&lt;=0),$B$26,IF(I33&gt;=$AM$32,$B$25,$B$26)),IF(AND(I33="Indeterminado",I19&lt;=0),$B$26,IF(I33&gt;=$AN$32,$B$25,$B$26)))</f>
        <v>HÁBIL</v>
      </c>
      <c r="J32" s="82"/>
      <c r="K32" s="82"/>
      <c r="L32" s="15" t="str">
        <f>IF(L74=$AM$22,IF(AND(L33="Indeterminado",L19&lt;=0),$B$26,IF(L33&gt;=$AM$32,$B$25,$B$26)),IF(AND(L33="Indeterminado",L19&lt;=0),$B$26,IF(L33&gt;=$AN$32,$B$25,$B$26)))</f>
        <v>HÁBIL</v>
      </c>
      <c r="M32" s="15" t="str">
        <f>IF(M74=$AM$22,IF(AND(M33="Indeterminado",M19&lt;=0),$B$26,IF(M33&gt;=$AM$32,$B$25,$B$26)),IF(AND(M33="Indeterminado",M19&lt;=0),$B$26,IF(M33&gt;=$AN$32,$B$25,$B$26)))</f>
        <v>HÁBIL</v>
      </c>
      <c r="N32" s="82"/>
      <c r="O32" s="82"/>
      <c r="P32" s="15" t="str">
        <f>IF(P74=$AM$22,IF(AND(P33="Indeterminado",P19&lt;=0),$B$26,IF(P33&gt;=$AM$32,$B$25,$B$26)),IF(AND(P33="Indeterminado",P19&lt;=0),$B$26,IF(P33&gt;=$AN$32,$B$25,$B$26)))</f>
        <v>HÁBIL</v>
      </c>
      <c r="Q32" s="15" t="str">
        <f>IF(Q74=$AM$22,IF(AND(Q33="Indeterminado",Q19&lt;=0),$B$26,IF(Q33&gt;=$AM$32,$B$25,$B$26)),IF(AND(Q33="Indeterminado",Q19&lt;=0),$B$26,IF(Q33&gt;=$AN$32,$B$25,$B$26)))</f>
        <v>HÁBIL</v>
      </c>
      <c r="R32" s="168"/>
      <c r="S32" s="168"/>
      <c r="T32" s="15" t="str">
        <f>IF(T74=$AM$22,IF(AND(T33="Indeterminado",T19&lt;=0),$B$26,IF(T33&gt;=$AM$32,$B$25,$B$26)),IF(AND(T33="Indeterminado",T19&lt;=0),$B$26,IF(T33&gt;=$AN$32,$B$25,$B$26)))</f>
        <v>HÁBIL</v>
      </c>
      <c r="U32" s="168"/>
      <c r="V32" s="168"/>
      <c r="W32" s="15" t="str">
        <f>IF(W74=$AM$22,IF(AND(W33="Indeterminado",W19&lt;=0),$B$26,IF(W33&gt;=$AM$32,$B$25,$B$26)),IF(AND(W33="Indeterminado",W19&lt;=0),$B$26,IF(W33&gt;=$AN$32,$B$25,$B$26)))</f>
        <v>HÁBIL</v>
      </c>
      <c r="X32" s="15" t="str">
        <f>IF(X74=$AM$22,IF(AND(X33="Indeterminado",X19&lt;=0),$B$26,IF(X33&gt;=$AM$32,$B$25,$B$26)),IF(AND(X33="Indeterminado",X19&lt;=0),$B$26,IF(X33&gt;=$AN$32,$B$25,$B$26)))</f>
        <v>HÁBIL</v>
      </c>
      <c r="Y32" s="15" t="str">
        <f>IF(Y74=$AM$22,IF(AND(Y33="Indeterminado",Y19&lt;=0),$B$26,IF(Y33&gt;=$AM$32,$B$25,$B$26)),IF(AND(Y33="Indeterminado",Y19&lt;=0),$B$26,IF(Y33&gt;=$AN$32,$B$25,$B$26)))</f>
        <v>HÁBIL</v>
      </c>
      <c r="Z32" s="168"/>
      <c r="AA32" s="168"/>
      <c r="AB32" s="15" t="str">
        <f>IF(AB74=$AM$22,IF(AND(AB33="Indeterminado",AB19&lt;=0),$B$26,IF(AB33&gt;=$AM$32,$B$25,$B$26)),IF(AND(AB33="Indeterminado",AB19&lt;=0),$B$26,IF(AB33&gt;=$AN$32,$B$25,$B$26)))</f>
        <v>HÁBIL</v>
      </c>
      <c r="AC32" s="168"/>
      <c r="AD32" s="168"/>
      <c r="AE32" s="15" t="str">
        <f>IF(AE74=$AM$22,IF(AND(AE33="Indeterminado",AE19&lt;=0),$B$26,IF(AE33&gt;=$AM$32,$B$25,$B$26)),IF(AND(AE33="Indeterminado",AE19&lt;=0),$B$26,IF(AE33&gt;=$AN$32,$B$25,$B$26)))</f>
        <v>HÁBIL</v>
      </c>
      <c r="AF32" s="168"/>
      <c r="AG32" s="175"/>
      <c r="AH32" s="15" t="str">
        <f>IF(AH74=$AM$22,IF(AND(AH33="Indeterminado",AH19&lt;=0),$B$26,IF(AH33&gt;=$AM$32,$B$25,$B$26)),IF(AND(AH33="Indeterminado",AH19&lt;=0),$B$26,IF(AH33&gt;=$AN$32,$B$25,$B$26)))</f>
        <v>HÁBIL</v>
      </c>
      <c r="AI32" s="183"/>
      <c r="AJ32" s="183"/>
      <c r="AK32" s="332" t="str">
        <f>IF(AK74=$AM$22,IF(AND(AK33="Indeterminado",AK19&lt;=0),$B$26,IF(AK33&gt;=$AM$32,$B$25,$B$26)),IF(AND(AK33="Indeterminado",AK19&lt;=0),$B$26,IF(AK33&gt;=$AN$32,$B$25,$B$26)))</f>
        <v>HÁBIL</v>
      </c>
      <c r="AM32" s="113">
        <v>0</v>
      </c>
      <c r="AN32" s="113">
        <f>AM32</f>
        <v>0</v>
      </c>
    </row>
    <row r="33" spans="2:42" s="3" customFormat="1" ht="22.2" customHeight="1" x14ac:dyDescent="0.25">
      <c r="B33" s="22" t="s">
        <v>69</v>
      </c>
      <c r="C33" s="83"/>
      <c r="D33" s="83"/>
      <c r="E33" s="38">
        <f t="shared" ref="E33" si="38">IFERROR(E19/E20,"Indeterminado")</f>
        <v>21.701483941871611</v>
      </c>
      <c r="F33" s="83"/>
      <c r="G33" s="83"/>
      <c r="H33" s="38">
        <f t="shared" ref="H33:I33" si="39">IFERROR(H19/H20,"Indeterminado")</f>
        <v>1.4644034481871795</v>
      </c>
      <c r="I33" s="38">
        <f t="shared" si="39"/>
        <v>12.005253856990333</v>
      </c>
      <c r="J33" s="83"/>
      <c r="K33" s="83"/>
      <c r="L33" s="38">
        <f t="shared" ref="L33:M33" si="40">IFERROR(L19/L20,"Indeterminado")</f>
        <v>180.53461934698387</v>
      </c>
      <c r="M33" s="38" t="str">
        <f t="shared" si="40"/>
        <v>Indeterminado</v>
      </c>
      <c r="N33" s="83"/>
      <c r="O33" s="83"/>
      <c r="P33" s="38">
        <f t="shared" ref="P33:Q33" si="41">IFERROR(P19/P20,"Indeterminado")</f>
        <v>18.92947128453919</v>
      </c>
      <c r="Q33" s="38">
        <f t="shared" si="41"/>
        <v>5.0775749510244577</v>
      </c>
      <c r="R33" s="170"/>
      <c r="S33" s="170"/>
      <c r="T33" s="38">
        <f t="shared" ref="T33" si="42">IFERROR(T19/T20,"Indeterminado")</f>
        <v>152.31830769230768</v>
      </c>
      <c r="U33" s="170"/>
      <c r="V33" s="170"/>
      <c r="W33" s="38">
        <f t="shared" ref="W33:Y33" si="43">IFERROR(W19/W20,"Indeterminado")</f>
        <v>2.4688459353689409</v>
      </c>
      <c r="X33" s="38">
        <f t="shared" si="43"/>
        <v>128.11698785714285</v>
      </c>
      <c r="Y33" s="38" t="str">
        <f t="shared" si="43"/>
        <v>Indeterminado</v>
      </c>
      <c r="Z33" s="170"/>
      <c r="AA33" s="170"/>
      <c r="AB33" s="38">
        <f t="shared" ref="AB33" si="44">IFERROR(AB19/AB20,"Indeterminado")</f>
        <v>10.801540695657506</v>
      </c>
      <c r="AC33" s="170"/>
      <c r="AD33" s="170"/>
      <c r="AE33" s="38">
        <f t="shared" ref="AE33" si="45">IFERROR(AE19/AE20,"Indeterminado")</f>
        <v>2919.7299703689373</v>
      </c>
      <c r="AF33" s="170"/>
      <c r="AG33" s="177"/>
      <c r="AH33" s="38">
        <f t="shared" ref="AH33" si="46">IFERROR(AH19/AH20,"Indeterminado")</f>
        <v>4.5719771269027651</v>
      </c>
      <c r="AI33" s="185"/>
      <c r="AJ33" s="185"/>
      <c r="AK33" s="334">
        <f t="shared" ref="AK33" si="47">IFERROR(AK19/AK20,"Indeterminado")</f>
        <v>58.18447475</v>
      </c>
    </row>
    <row r="34" spans="2:42" s="3" customFormat="1" ht="31.2" x14ac:dyDescent="0.25">
      <c r="B34" s="23" t="str">
        <f>CONCATENATE("Capital de trabajo:",CHAR(10),$AM$22," ≥ ",TEXT(AM34,"0 %")," del PO. ",IF($AM$22=$AN$22,"",_xlfn.CONCAT($AN$22," ≥ ",TEXT(AN34,"0 %")," del PO.")))</f>
        <v>Capital de trabajo:
MiPyme ≥ 30 % del PO. Gran Empresa ≥ 30 % del PO.</v>
      </c>
      <c r="C34" s="81"/>
      <c r="D34" s="81"/>
      <c r="E34" s="15" t="str">
        <f>IF(E74=$AM$22,IF(E35&gt;(E23*$AM$34),$B$25,$B$26),IF(E35&gt;(E23*$AN$34),$B$25,$B$26))</f>
        <v>HÁBIL</v>
      </c>
      <c r="F34" s="81"/>
      <c r="G34" s="81"/>
      <c r="H34" s="15" t="str">
        <f>IF(H74=$AM$22,IF(H35&gt;(H23*$AM$34),$B$25,$B$26),IF(H35&gt;(H23*$AN$34),$B$25,$B$26))</f>
        <v>HÁBIL</v>
      </c>
      <c r="I34" s="15" t="str">
        <f>IF(I74=$AM$22,IF(I35&gt;(I23*$AM$34),$B$25,$B$26),IF(I35&gt;(I23*$AN$34),$B$25,$B$26))</f>
        <v>HÁBIL</v>
      </c>
      <c r="J34" s="81"/>
      <c r="K34" s="81"/>
      <c r="L34" s="15" t="str">
        <f>IF(L74=$AM$22,IF(L35&gt;(L23*$AM$34),$B$25,$B$26),IF(L35&gt;(L23*$AN$34),$B$25,$B$26))</f>
        <v>HÁBIL</v>
      </c>
      <c r="M34" s="15" t="str">
        <f>IF(M74=$AM$22,IF(M35&gt;(M23*$AM$34),$B$25,$B$26),IF(M35&gt;(M23*$AN$34),$B$25,$B$26))</f>
        <v>HÁBIL</v>
      </c>
      <c r="N34" s="81"/>
      <c r="O34" s="81"/>
      <c r="P34" s="15" t="str">
        <f>IF(P74=$AM$22,IF(P35&gt;(P23*$AM$34),$B$25,$B$26),IF(P35&gt;(P23*$AN$34),$B$25,$B$26))</f>
        <v>HÁBIL</v>
      </c>
      <c r="Q34" s="15" t="str">
        <f>IF(Q74=$AM$22,IF(Q35&gt;(Q23*$AM$34),$B$25,$B$26),IF(Q35&gt;(Q23*$AN$34),$B$25,$B$26))</f>
        <v>HÁBIL</v>
      </c>
      <c r="R34" s="168"/>
      <c r="S34" s="168"/>
      <c r="T34" s="15" t="str">
        <f>IF(T74=$AM$22,IF(T35&gt;(T23*$AM$34),$B$25,$B$26),IF(T35&gt;(T23*$AN$34),$B$25,$B$26))</f>
        <v>HÁBIL</v>
      </c>
      <c r="U34" s="168"/>
      <c r="V34" s="168"/>
      <c r="W34" s="15" t="str">
        <f>IF(W74=$AM$22,IF(W35&gt;(W23*$AM$34),$B$25,$B$26),IF(W35&gt;(W23*$AN$34),$B$25,$B$26))</f>
        <v>HÁBIL</v>
      </c>
      <c r="X34" s="15" t="e">
        <f>IF(X74=$AM$22,IF(X35&gt;(X23*$AM$34),$B$25,$B$26),IF(X35&gt;(X23*$AN$34),$B$25,$B$26))</f>
        <v>#VALUE!</v>
      </c>
      <c r="Y34" s="15" t="e">
        <f>IF(Y74=$AM$22,IF(Y35&gt;(Y23*$AM$34),$B$25,$B$26),IF(Y35&gt;(Y23*$AN$34),$B$25,$B$26))</f>
        <v>#VALUE!</v>
      </c>
      <c r="Z34" s="168"/>
      <c r="AA34" s="168"/>
      <c r="AB34" s="15" t="str">
        <f>IF(AB74=$AM$22,IF(AB35&gt;(AB23*$AM$34),$B$25,$B$26),IF(AB35&gt;(AB23*$AN$34),$B$25,$B$26))</f>
        <v>HÁBIL</v>
      </c>
      <c r="AC34" s="168"/>
      <c r="AD34" s="168"/>
      <c r="AE34" s="15" t="str">
        <f>IF(AE74=$AM$22,IF(AE35&gt;(AE23*$AM$34),$B$25,$B$26),IF(AE35&gt;(AE23*$AN$34),$B$25,$B$26))</f>
        <v>HÁBIL</v>
      </c>
      <c r="AF34" s="168"/>
      <c r="AG34" s="175"/>
      <c r="AH34" s="15" t="str">
        <f>IF(AH74=$AM$22,IF(AH35&gt;(AH23*$AM$34),$B$25,$B$26),IF(AH35&gt;(AH23*$AN$34),$B$25,$B$26))</f>
        <v>HÁBIL</v>
      </c>
      <c r="AI34" s="183"/>
      <c r="AJ34" s="183"/>
      <c r="AK34" s="332" t="str">
        <f>IF(AK74=$AM$22,IF(AK35&gt;(AK23*$AM$34),$B$25,$B$26),IF(AK35&gt;(AK23*$AN$34),$B$25,$B$26))</f>
        <v>HÁBIL</v>
      </c>
      <c r="AM34" s="119">
        <v>0.3</v>
      </c>
      <c r="AN34" s="119">
        <v>0.3</v>
      </c>
    </row>
    <row r="35" spans="2:42" s="4" customFormat="1" ht="22.5" customHeight="1" x14ac:dyDescent="0.25">
      <c r="B35" s="52" t="str">
        <f>CONCATENATE("CT = Activo Corriente - Pasivo Corriente ≥ ",TEXT((AM23*AM34),"$###.###.###.##0"))</f>
        <v>CT = Activo Corriente - Pasivo Corriente ≥ $358.467.849</v>
      </c>
      <c r="C35" s="82"/>
      <c r="D35" s="82"/>
      <c r="E35" s="39">
        <f t="shared" ref="E35" si="48">E13-E14</f>
        <v>4406375029</v>
      </c>
      <c r="F35" s="82"/>
      <c r="G35" s="82"/>
      <c r="H35" s="39">
        <f t="shared" ref="H35:I35" si="49">H13-H14</f>
        <v>8006016628</v>
      </c>
      <c r="I35" s="39">
        <f t="shared" si="49"/>
        <v>596532990</v>
      </c>
      <c r="J35" s="82"/>
      <c r="K35" s="82"/>
      <c r="L35" s="39">
        <f t="shared" ref="L35:M35" si="50">L13-L14</f>
        <v>6325771693</v>
      </c>
      <c r="M35" s="39">
        <f t="shared" si="50"/>
        <v>4579200403</v>
      </c>
      <c r="N35" s="82"/>
      <c r="O35" s="82"/>
      <c r="P35" s="39">
        <f t="shared" ref="P35:Q35" si="51">P13-P14</f>
        <v>14699655125</v>
      </c>
      <c r="Q35" s="39">
        <f t="shared" si="51"/>
        <v>7170675086</v>
      </c>
      <c r="R35" s="171"/>
      <c r="S35" s="171"/>
      <c r="T35" s="39">
        <f t="shared" ref="T35" si="52">T13-T14</f>
        <v>4830393000</v>
      </c>
      <c r="U35" s="171"/>
      <c r="V35" s="171"/>
      <c r="W35" s="39">
        <f t="shared" ref="W35:Y35" si="53">W13-W14</f>
        <v>2512430981</v>
      </c>
      <c r="X35" s="39">
        <f t="shared" si="53"/>
        <v>2910293257</v>
      </c>
      <c r="Y35" s="39">
        <f t="shared" si="53"/>
        <v>1889529404</v>
      </c>
      <c r="Z35" s="171"/>
      <c r="AA35" s="171"/>
      <c r="AB35" s="39">
        <f t="shared" ref="AB35" si="54">AB13-AB14</f>
        <v>2274330777</v>
      </c>
      <c r="AC35" s="171"/>
      <c r="AD35" s="171"/>
      <c r="AE35" s="39">
        <f t="shared" ref="AE35" si="55">AE13-AE14</f>
        <v>5745162045</v>
      </c>
      <c r="AF35" s="171"/>
      <c r="AG35" s="178"/>
      <c r="AH35" s="39">
        <f t="shared" ref="AH35" si="56">AH13-AH14</f>
        <v>6338150221</v>
      </c>
      <c r="AI35" s="186"/>
      <c r="AJ35" s="186"/>
      <c r="AK35" s="335">
        <f t="shared" ref="AK35" si="57">AK13-AK14</f>
        <v>2866778684</v>
      </c>
      <c r="AL35" s="114" t="s">
        <v>70</v>
      </c>
      <c r="AM35" s="65">
        <f>AM23*50%</f>
        <v>597446415.5</v>
      </c>
      <c r="AN35" s="65">
        <f>AN23*50%</f>
        <v>597446415.5</v>
      </c>
      <c r="AO35" s="3"/>
      <c r="AP35" s="3"/>
    </row>
    <row r="36" spans="2:42" s="3" customFormat="1" ht="15.6" x14ac:dyDescent="0.25">
      <c r="B36" s="37" t="s">
        <v>71</v>
      </c>
      <c r="C36" s="84"/>
      <c r="D36" s="84"/>
      <c r="E36" s="40"/>
      <c r="F36" s="81"/>
      <c r="G36" s="81"/>
      <c r="H36" s="40"/>
      <c r="I36" s="40"/>
      <c r="J36" s="81"/>
      <c r="K36" s="81"/>
      <c r="L36" s="40"/>
      <c r="M36" s="40"/>
      <c r="N36" s="81"/>
      <c r="O36" s="81"/>
      <c r="P36" s="40"/>
      <c r="Q36" s="40"/>
      <c r="R36" s="40"/>
      <c r="S36" s="40"/>
      <c r="T36" s="40"/>
      <c r="U36" s="40"/>
      <c r="V36" s="40"/>
      <c r="W36" s="40"/>
      <c r="X36" s="40"/>
      <c r="Y36" s="40"/>
      <c r="Z36" s="40"/>
      <c r="AA36" s="40"/>
      <c r="AB36" s="40"/>
      <c r="AC36" s="40"/>
      <c r="AD36" s="40"/>
      <c r="AE36" s="40"/>
      <c r="AF36" s="40"/>
      <c r="AG36" s="141"/>
      <c r="AH36" s="40"/>
      <c r="AI36" s="151"/>
      <c r="AJ36" s="151"/>
      <c r="AK36" s="336"/>
      <c r="AL36" s="114"/>
      <c r="AO36" s="66"/>
    </row>
    <row r="37" spans="2:42" s="3" customFormat="1" ht="15.6" x14ac:dyDescent="0.25">
      <c r="B37" s="17"/>
      <c r="C37" s="81"/>
      <c r="D37" s="81"/>
      <c r="E37" s="9"/>
      <c r="F37" s="81"/>
      <c r="G37" s="81"/>
      <c r="H37" s="9"/>
      <c r="I37" s="9"/>
      <c r="J37" s="81"/>
      <c r="K37" s="81"/>
      <c r="L37" s="9"/>
      <c r="M37" s="9"/>
      <c r="N37" s="81"/>
      <c r="O37" s="81"/>
      <c r="P37" s="9"/>
      <c r="Q37" s="9"/>
      <c r="R37" s="172"/>
      <c r="S37" s="172"/>
      <c r="T37" s="9"/>
      <c r="U37" s="172"/>
      <c r="V37" s="172"/>
      <c r="W37" s="9"/>
      <c r="X37" s="9"/>
      <c r="Y37" s="9"/>
      <c r="Z37" s="172"/>
      <c r="AA37" s="172"/>
      <c r="AB37" s="9"/>
      <c r="AC37" s="172"/>
      <c r="AD37" s="172"/>
      <c r="AE37" s="9"/>
      <c r="AF37" s="172"/>
      <c r="AG37" s="179"/>
      <c r="AH37" s="9"/>
      <c r="AI37" s="187"/>
      <c r="AJ37" s="187"/>
      <c r="AK37" s="337"/>
    </row>
    <row r="38" spans="2:42" s="3" customFormat="1" ht="31.2" x14ac:dyDescent="0.25">
      <c r="B38" s="36" t="str">
        <f>CONCATENATE("Indicador  Rentabilidad del Patrimonio",CHAR(10),$AM$22," ≥ ",TEXT(AM38,"#0 %. "),IF($AM$22=$AN$22,"",_xlfn.CONCAT($AN$22," ≥ ",TEXT(AN38,"#0 %."))))</f>
        <v>Indicador  Rentabilidad del Patrimonio
MiPyme ≥ 0 %. Gran Empresa ≥ 0 %.</v>
      </c>
      <c r="C38" s="82" t="s">
        <v>72</v>
      </c>
      <c r="D38" s="82" t="s">
        <v>72</v>
      </c>
      <c r="E38" s="15" t="str">
        <f>IF(E74=$AM$22,IF(E39&gt;=$AM$38,$B$25,$B$26),IF(E39&gt;=$AN$38,$B$25,$B$26))</f>
        <v>HÁBIL</v>
      </c>
      <c r="F38" s="82" t="s">
        <v>72</v>
      </c>
      <c r="G38" s="82" t="s">
        <v>72</v>
      </c>
      <c r="H38" s="15" t="str">
        <f>IF(H74=$AM$22,IF(H39&gt;=$AM$38,$B$25,$B$26),IF(H39&gt;=$AN$38,$B$25,$B$26))</f>
        <v>HÁBIL</v>
      </c>
      <c r="I38" s="15" t="str">
        <f>IF(I74=$AM$22,IF(I39&gt;=$AM$38,$B$25,$B$26),IF(I39&gt;=$AN$38,$B$25,$B$26))</f>
        <v>HÁBIL</v>
      </c>
      <c r="J38" s="82" t="s">
        <v>72</v>
      </c>
      <c r="K38" s="82" t="s">
        <v>72</v>
      </c>
      <c r="L38" s="15" t="str">
        <f>IF(L74=$AM$22,IF(L39&gt;=$AM$38,$B$25,$B$26),IF(L39&gt;=$AN$38,$B$25,$B$26))</f>
        <v>HÁBIL</v>
      </c>
      <c r="M38" s="15" t="str">
        <f>IF(M74=$AM$22,IF(M39&gt;=$AM$38,$B$25,$B$26),IF(M39&gt;=$AN$38,$B$25,$B$26))</f>
        <v>HÁBIL</v>
      </c>
      <c r="N38" s="82" t="s">
        <v>72</v>
      </c>
      <c r="O38" s="82" t="s">
        <v>72</v>
      </c>
      <c r="P38" s="15" t="str">
        <f>IF(P74=$AM$22,IF(P39&gt;=$AM$38,$B$25,$B$26),IF(P39&gt;=$AN$38,$B$25,$B$26))</f>
        <v>HÁBIL</v>
      </c>
      <c r="Q38" s="15" t="str">
        <f>IF(Q74=$AM$22,IF(Q39&gt;=$AM$38,$B$25,$B$26),IF(Q39&gt;=$AN$38,$B$25,$B$26))</f>
        <v>HÁBIL</v>
      </c>
      <c r="R38" s="168"/>
      <c r="S38" s="168"/>
      <c r="T38" s="15" t="str">
        <f>IF(T74=$AM$22,IF(T39&gt;=$AM$38,$B$25,$B$26),IF(T39&gt;=$AN$38,$B$25,$B$26))</f>
        <v>HÁBIL</v>
      </c>
      <c r="U38" s="168"/>
      <c r="V38" s="168"/>
      <c r="W38" s="15" t="str">
        <f>IF(W74=$AM$22,IF(W39&gt;=$AM$38,$B$25,$B$26),IF(W39&gt;=$AN$38,$B$25,$B$26))</f>
        <v>HÁBIL</v>
      </c>
      <c r="X38" s="15" t="str">
        <f>IF(X74=$AM$22,IF(X39&gt;=$AM$38,$B$25,$B$26),IF(X39&gt;=$AN$38,$B$25,$B$26))</f>
        <v>HÁBIL</v>
      </c>
      <c r="Y38" s="15" t="str">
        <f>IF(Y74=$AM$22,IF(Y39&gt;=$AM$38,$B$25,$B$26),IF(Y39&gt;=$AN$38,$B$25,$B$26))</f>
        <v>HÁBIL</v>
      </c>
      <c r="Z38" s="168"/>
      <c r="AA38" s="168"/>
      <c r="AB38" s="15" t="str">
        <f>IF(AB74=$AM$22,IF(AB39&gt;=$AM$38,$B$25,$B$26),IF(AB39&gt;=$AN$38,$B$25,$B$26))</f>
        <v>HÁBIL</v>
      </c>
      <c r="AC38" s="168"/>
      <c r="AD38" s="168"/>
      <c r="AE38" s="15" t="str">
        <f>IF(AE74=$AM$22,IF(AE39&gt;=$AM$38,$B$25,$B$26),IF(AE39&gt;=$AN$38,$B$25,$B$26))</f>
        <v>HÁBIL</v>
      </c>
      <c r="AF38" s="168"/>
      <c r="AG38" s="175"/>
      <c r="AH38" s="15" t="str">
        <f>IF(AH74=$AM$22,IF(AH39&gt;=$AM$38,$B$25,$B$26),IF(AH39&gt;=$AN$38,$B$25,$B$26))</f>
        <v>HÁBIL</v>
      </c>
      <c r="AI38" s="183"/>
      <c r="AJ38" s="183"/>
      <c r="AK38" s="332" t="str">
        <f>IF(AK74=$AM$22,IF(AK39&gt;=$AM$38,$B$25,$B$26),IF(AK39&gt;=$AN$38,$B$25,$B$26))</f>
        <v>HÁBIL</v>
      </c>
      <c r="AM38" s="119">
        <v>0</v>
      </c>
      <c r="AN38" s="113">
        <f>AM38</f>
        <v>0</v>
      </c>
    </row>
    <row r="39" spans="2:42" s="3" customFormat="1" ht="22.5" customHeight="1" x14ac:dyDescent="0.25">
      <c r="B39" s="22" t="s">
        <v>73</v>
      </c>
      <c r="C39" s="82" t="s">
        <v>72</v>
      </c>
      <c r="D39" s="82" t="s">
        <v>72</v>
      </c>
      <c r="E39" s="18">
        <f t="shared" ref="E39" si="58">E19/E17</f>
        <v>2.6145777769906106E-2</v>
      </c>
      <c r="F39" s="82" t="s">
        <v>72</v>
      </c>
      <c r="G39" s="82" t="s">
        <v>72</v>
      </c>
      <c r="H39" s="18">
        <f t="shared" ref="H39:I39" si="59">H19/H17</f>
        <v>3.1974523262814371E-3</v>
      </c>
      <c r="I39" s="18">
        <f t="shared" si="59"/>
        <v>0.14646564987900149</v>
      </c>
      <c r="J39" s="82" t="s">
        <v>72</v>
      </c>
      <c r="K39" s="82" t="s">
        <v>72</v>
      </c>
      <c r="L39" s="18">
        <f t="shared" ref="L39:M39" si="60">L19/L17</f>
        <v>0.63776600894233715</v>
      </c>
      <c r="M39" s="18">
        <f t="shared" si="60"/>
        <v>9.0574220123771781E-2</v>
      </c>
      <c r="N39" s="82" t="s">
        <v>72</v>
      </c>
      <c r="O39" s="82" t="s">
        <v>72</v>
      </c>
      <c r="P39" s="18">
        <f t="shared" ref="P39:Q39" si="61">P19/P17</f>
        <v>0.23885189118976785</v>
      </c>
      <c r="Q39" s="18">
        <f t="shared" si="61"/>
        <v>0.24266957644373424</v>
      </c>
      <c r="R39" s="82"/>
      <c r="S39" s="82"/>
      <c r="T39" s="18">
        <f t="shared" ref="T39" si="62">T19/T17</f>
        <v>0.20159850363249077</v>
      </c>
      <c r="U39" s="82"/>
      <c r="V39" s="82"/>
      <c r="W39" s="18">
        <f t="shared" ref="W39:Y39" si="63">W19/W17</f>
        <v>0.13830284498435719</v>
      </c>
      <c r="X39" s="18">
        <f t="shared" si="63"/>
        <v>0.12275549866212486</v>
      </c>
      <c r="Y39" s="18">
        <f t="shared" si="63"/>
        <v>8.9058257653641584E-3</v>
      </c>
      <c r="Z39" s="82"/>
      <c r="AA39" s="82"/>
      <c r="AB39" s="18">
        <f t="shared" ref="AB39" si="64">AB19/AB17</f>
        <v>0.27163325537603794</v>
      </c>
      <c r="AC39" s="82"/>
      <c r="AD39" s="82"/>
      <c r="AE39" s="18">
        <f t="shared" ref="AE39" si="65">AE19/AE17</f>
        <v>0.13851018911390361</v>
      </c>
      <c r="AF39" s="82"/>
      <c r="AG39" s="180"/>
      <c r="AH39" s="18">
        <f t="shared" ref="AH39" si="66">AH19/AH17</f>
        <v>0.16677954828709188</v>
      </c>
      <c r="AI39" s="188"/>
      <c r="AJ39" s="188"/>
      <c r="AK39" s="338">
        <f t="shared" ref="AK39" si="67">AK19/AK17</f>
        <v>0.29377458529636347</v>
      </c>
      <c r="AM39" s="118"/>
      <c r="AN39" s="118"/>
    </row>
    <row r="40" spans="2:42" s="3" customFormat="1" ht="31.2" x14ac:dyDescent="0.25">
      <c r="B40" s="36" t="str">
        <f>CONCATENATE("Indicador Rentabilidad del Activo",CHAR(10),$AM$22," ≥ ",TEXT(AM40,"#0 %. "),IF($AM$22=$AN$22,"",_xlfn.CONCAT($AN$22," ≥ ",TEXT(AN40,"#0 %."))))</f>
        <v>Indicador Rentabilidad del Activo
MiPyme ≥ 0 %. Gran Empresa ≥ 0 %.</v>
      </c>
      <c r="C40" s="82" t="s">
        <v>72</v>
      </c>
      <c r="D40" s="82" t="s">
        <v>72</v>
      </c>
      <c r="E40" s="13" t="str">
        <f>IF(E74=$AM$22,IF(E41&gt;=$AM$40,$B$25,$B$26),IF(E41&gt;=$AN$40,$B$25,$B$26))</f>
        <v>HÁBIL</v>
      </c>
      <c r="F40" s="82" t="s">
        <v>72</v>
      </c>
      <c r="G40" s="82" t="s">
        <v>72</v>
      </c>
      <c r="H40" s="13" t="str">
        <f>IF(H74=$AM$22,IF(H41&gt;=$AM$40,$B$25,$B$26),IF(H41&gt;=$AN$40,$B$25,$B$26))</f>
        <v>HÁBIL</v>
      </c>
      <c r="I40" s="13" t="str">
        <f>IF(I74=$AM$22,IF(I41&gt;=$AM$40,$B$25,$B$26),IF(I41&gt;=$AN$40,$B$25,$B$26))</f>
        <v>HÁBIL</v>
      </c>
      <c r="J40" s="82" t="s">
        <v>72</v>
      </c>
      <c r="K40" s="82" t="s">
        <v>72</v>
      </c>
      <c r="L40" s="13" t="str">
        <f>IF(L74=$AM$22,IF(L41&gt;=$AM$40,$B$25,$B$26),IF(L41&gt;=$AN$40,$B$25,$B$26))</f>
        <v>HÁBIL</v>
      </c>
      <c r="M40" s="13" t="str">
        <f>IF(M74=$AM$22,IF(M41&gt;=$AM$40,$B$25,$B$26),IF(M41&gt;=$AN$40,$B$25,$B$26))</f>
        <v>HÁBIL</v>
      </c>
      <c r="N40" s="82" t="s">
        <v>72</v>
      </c>
      <c r="O40" s="82" t="s">
        <v>72</v>
      </c>
      <c r="P40" s="13" t="str">
        <f>IF(P74=$AM$22,IF(P41&gt;=$AM$40,$B$25,$B$26),IF(P41&gt;=$AN$40,$B$25,$B$26))</f>
        <v>HÁBIL</v>
      </c>
      <c r="Q40" s="13" t="str">
        <f>IF(Q74=$AM$22,IF(Q41&gt;=$AM$40,$B$25,$B$26),IF(Q41&gt;=$AN$40,$B$25,$B$26))</f>
        <v>HÁBIL</v>
      </c>
      <c r="R40" s="166"/>
      <c r="S40" s="166"/>
      <c r="T40" s="13" t="str">
        <f>IF(T74=$AM$22,IF(T41&gt;=$AM$40,$B$25,$B$26),IF(T41&gt;=$AN$40,$B$25,$B$26))</f>
        <v>HÁBIL</v>
      </c>
      <c r="U40" s="166"/>
      <c r="V40" s="166"/>
      <c r="W40" s="13" t="str">
        <f>IF(W74=$AM$22,IF(W41&gt;=$AM$40,$B$25,$B$26),IF(W41&gt;=$AN$40,$B$25,$B$26))</f>
        <v>HÁBIL</v>
      </c>
      <c r="X40" s="13" t="str">
        <f>IF(X74=$AM$22,IF(X41&gt;=$AM$40,$B$25,$B$26),IF(X41&gt;=$AN$40,$B$25,$B$26))</f>
        <v>HÁBIL</v>
      </c>
      <c r="Y40" s="13" t="str">
        <f>IF(Y74=$AM$22,IF(Y41&gt;=$AM$40,$B$25,$B$26),IF(Y41&gt;=$AN$40,$B$25,$B$26))</f>
        <v>HÁBIL</v>
      </c>
      <c r="Z40" s="166"/>
      <c r="AA40" s="166"/>
      <c r="AB40" s="13" t="str">
        <f>IF(AB74=$AM$22,IF(AB41&gt;=$AM$40,$B$25,$B$26),IF(AB41&gt;=$AN$40,$B$25,$B$26))</f>
        <v>HÁBIL</v>
      </c>
      <c r="AC40" s="166"/>
      <c r="AD40" s="166"/>
      <c r="AE40" s="13" t="str">
        <f>IF(AE74=$AM$22,IF(AE41&gt;=$AM$40,$B$25,$B$26),IF(AE41&gt;=$AN$40,$B$25,$B$26))</f>
        <v>HÁBIL</v>
      </c>
      <c r="AF40" s="166"/>
      <c r="AG40" s="173"/>
      <c r="AH40" s="13" t="str">
        <f>IF(AH74=$AM$22,IF(AH41&gt;=$AM$40,$B$25,$B$26),IF(AH41&gt;=$AN$40,$B$25,$B$26))</f>
        <v>HÁBIL</v>
      </c>
      <c r="AI40" s="181"/>
      <c r="AJ40" s="181"/>
      <c r="AK40" s="330" t="str">
        <f>IF(AK74=$AM$22,IF(AK41&gt;=$AM$40,$B$25,$B$26),IF(AK41&gt;=$AN$40,$B$25,$B$26))</f>
        <v>HÁBIL</v>
      </c>
      <c r="AM40" s="119">
        <v>0</v>
      </c>
      <c r="AN40" s="113">
        <f>AM40</f>
        <v>0</v>
      </c>
    </row>
    <row r="41" spans="2:42" s="3" customFormat="1" ht="22.5" customHeight="1" x14ac:dyDescent="0.25">
      <c r="B41" s="22" t="s">
        <v>74</v>
      </c>
      <c r="C41" s="82" t="s">
        <v>72</v>
      </c>
      <c r="D41" s="82" t="s">
        <v>72</v>
      </c>
      <c r="E41" s="18">
        <f t="shared" ref="E41" si="68">E19/E15</f>
        <v>2.0491060817758575E-2</v>
      </c>
      <c r="F41" s="82" t="s">
        <v>72</v>
      </c>
      <c r="G41" s="82" t="s">
        <v>72</v>
      </c>
      <c r="H41" s="18">
        <f t="shared" ref="H41:I41" si="69">H19/H15</f>
        <v>2.5788515888030303E-3</v>
      </c>
      <c r="I41" s="18">
        <f t="shared" si="69"/>
        <v>9.337430704076613E-2</v>
      </c>
      <c r="J41" s="82" t="s">
        <v>72</v>
      </c>
      <c r="K41" s="82" t="s">
        <v>72</v>
      </c>
      <c r="L41" s="18">
        <f t="shared" ref="L41:M41" si="70">L19/L15</f>
        <v>0.29310359947142306</v>
      </c>
      <c r="M41" s="18">
        <f t="shared" si="70"/>
        <v>7.6442419582988197E-2</v>
      </c>
      <c r="N41" s="82" t="s">
        <v>72</v>
      </c>
      <c r="O41" s="82" t="s">
        <v>72</v>
      </c>
      <c r="P41" s="18">
        <f t="shared" ref="P41:Q41" si="71">P19/P15</f>
        <v>0.13055571905700133</v>
      </c>
      <c r="Q41" s="18">
        <f t="shared" si="71"/>
        <v>0.12283637237608051</v>
      </c>
      <c r="R41" s="82"/>
      <c r="S41" s="82"/>
      <c r="T41" s="18">
        <f t="shared" ref="T41" si="72">T19/T15</f>
        <v>0.19992447823852558</v>
      </c>
      <c r="U41" s="82"/>
      <c r="V41" s="82"/>
      <c r="W41" s="18">
        <f t="shared" ref="W41:Y41" si="73">W19/W15</f>
        <v>7.2013697957091213E-2</v>
      </c>
      <c r="X41" s="18">
        <f t="shared" si="73"/>
        <v>9.1119752399812945E-2</v>
      </c>
      <c r="Y41" s="18">
        <f t="shared" si="73"/>
        <v>3.5812137186485102E-3</v>
      </c>
      <c r="Z41" s="82"/>
      <c r="AA41" s="82"/>
      <c r="AB41" s="18">
        <f t="shared" ref="AB41" si="74">AB19/AB15</f>
        <v>0.25213834871361723</v>
      </c>
      <c r="AC41" s="82"/>
      <c r="AD41" s="82"/>
      <c r="AE41" s="18">
        <f t="shared" ref="AE41" si="75">AE19/AE15</f>
        <v>0.1317234598532914</v>
      </c>
      <c r="AF41" s="82"/>
      <c r="AG41" s="180"/>
      <c r="AH41" s="18">
        <f t="shared" ref="AH41" si="76">AH19/AH15</f>
        <v>0.10740714465773361</v>
      </c>
      <c r="AI41" s="188"/>
      <c r="AJ41" s="188"/>
      <c r="AK41" s="338">
        <f t="shared" ref="AK41" si="77">AK19/AK15</f>
        <v>0.1944493775127191</v>
      </c>
    </row>
    <row r="42" spans="2:42" s="3" customFormat="1" ht="25.95" customHeight="1" x14ac:dyDescent="0.3">
      <c r="B42" s="23" t="s">
        <v>75</v>
      </c>
      <c r="C42" s="83"/>
      <c r="D42" s="83"/>
      <c r="E42" s="19" t="str">
        <f t="shared" ref="E42" si="78">+IF(COUNTIF(E28:E41,"NO HÁBIL")&gt;=1,"NO HABILITADO","HABILITADO")</f>
        <v>HABILITADO</v>
      </c>
      <c r="F42" s="83"/>
      <c r="G42" s="83"/>
      <c r="H42" s="19" t="str">
        <f t="shared" ref="H42:I42" si="79">+IF(COUNTIF(H28:H41,"NO HÁBIL")&gt;=1,"NO HABILITADO","HABILITADO")</f>
        <v>HABILITADO</v>
      </c>
      <c r="I42" s="19" t="str">
        <f t="shared" si="79"/>
        <v>HABILITADO</v>
      </c>
      <c r="J42" s="83"/>
      <c r="K42" s="83"/>
      <c r="L42" s="19" t="str">
        <f t="shared" ref="L42:M42" si="80">+IF(COUNTIF(L28:L41,"NO HÁBIL")&gt;=1,"NO HABILITADO","HABILITADO")</f>
        <v>HABILITADO</v>
      </c>
      <c r="M42" s="19" t="str">
        <f t="shared" si="80"/>
        <v>HABILITADO</v>
      </c>
      <c r="N42" s="83"/>
      <c r="O42" s="83"/>
      <c r="P42" s="19" t="str">
        <f t="shared" ref="P42:Q42" si="81">+IF(COUNTIF(P28:P41,"NO HÁBIL")&gt;=1,"NO HABILITADO","HABILITADO")</f>
        <v>HABILITADO</v>
      </c>
      <c r="Q42" s="19" t="str">
        <f t="shared" si="81"/>
        <v>HABILITADO</v>
      </c>
      <c r="R42" s="172"/>
      <c r="S42" s="172"/>
      <c r="T42" s="19" t="str">
        <f t="shared" ref="T42" si="82">+IF(COUNTIF(T28:T41,"NO HÁBIL")&gt;=1,"NO HABILITADO","HABILITADO")</f>
        <v>HABILITADO</v>
      </c>
      <c r="U42" s="172"/>
      <c r="V42" s="172"/>
      <c r="W42" s="19" t="str">
        <f t="shared" ref="W42:Y42" si="83">+IF(COUNTIF(W28:W41,"NO HÁBIL")&gt;=1,"NO HABILITADO","HABILITADO")</f>
        <v>HABILITADO</v>
      </c>
      <c r="X42" s="19" t="str">
        <f t="shared" si="83"/>
        <v>HABILITADO</v>
      </c>
      <c r="Y42" s="19" t="str">
        <f t="shared" si="83"/>
        <v>HABILITADO</v>
      </c>
      <c r="Z42" s="172"/>
      <c r="AA42" s="172"/>
      <c r="AB42" s="19" t="str">
        <f t="shared" ref="AB42" si="84">+IF(COUNTIF(AB28:AB41,"NO HÁBIL")&gt;=1,"NO HABILITADO","HABILITADO")</f>
        <v>HABILITADO</v>
      </c>
      <c r="AC42" s="172"/>
      <c r="AD42" s="172"/>
      <c r="AE42" s="19" t="str">
        <f t="shared" ref="AE42" si="85">+IF(COUNTIF(AE28:AE41,"NO HÁBIL")&gt;=1,"NO HABILITADO","HABILITADO")</f>
        <v>HABILITADO</v>
      </c>
      <c r="AF42" s="172"/>
      <c r="AG42" s="179"/>
      <c r="AH42" s="19" t="str">
        <f t="shared" ref="AH42" si="86">+IF(COUNTIF(AH28:AH41,"NO HÁBIL")&gt;=1,"NO HABILITADO","HABILITADO")</f>
        <v>HABILITADO</v>
      </c>
      <c r="AI42" s="187"/>
      <c r="AJ42" s="187"/>
      <c r="AK42" s="339" t="str">
        <f t="shared" ref="AK42" si="87">+IF(COUNTIF(AK28:AK41,"NO HÁBIL")&gt;=1,"NO HABILITADO","HABILITADO")</f>
        <v>HABILITADO</v>
      </c>
      <c r="AN42" s="1"/>
    </row>
    <row r="43" spans="2:42" s="3" customFormat="1" ht="15.6" x14ac:dyDescent="0.3">
      <c r="B43" s="34"/>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164"/>
      <c r="AJ43" s="164"/>
      <c r="AK43" s="163"/>
      <c r="AN43" s="1"/>
    </row>
    <row r="44" spans="2:42" s="3" customFormat="1" ht="43.95" customHeight="1" x14ac:dyDescent="0.3">
      <c r="B44" s="61" t="s">
        <v>76</v>
      </c>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c r="AN44" s="1"/>
    </row>
    <row r="45" spans="2:42" s="3" customFormat="1" ht="15.6" x14ac:dyDescent="0.3">
      <c r="B45" s="2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21"/>
      <c r="AN45" s="1"/>
    </row>
    <row r="46" spans="2:42" s="3" customFormat="1" ht="15.6" x14ac:dyDescent="0.3">
      <c r="B46" s="45" t="str">
        <f>B71</f>
        <v>Fecha de cierre del proceso:</v>
      </c>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21"/>
      <c r="AN46" s="1"/>
    </row>
    <row r="47" spans="2:42" s="3" customFormat="1" ht="15.6" x14ac:dyDescent="0.3">
      <c r="B47" s="48">
        <v>46003</v>
      </c>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21"/>
      <c r="AN47" s="1"/>
    </row>
    <row r="48" spans="2:42" s="3" customFormat="1" ht="15.6" x14ac:dyDescent="0.3">
      <c r="B48" s="46"/>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68"/>
      <c r="AN48" s="1"/>
    </row>
    <row r="49" spans="1:40" s="3" customFormat="1" ht="15.6" x14ac:dyDescent="0.3">
      <c r="B49" s="59" t="s">
        <v>77</v>
      </c>
      <c r="C49" s="342"/>
      <c r="D49" s="342"/>
      <c r="E49" s="343" t="s">
        <v>78</v>
      </c>
      <c r="F49" s="343"/>
      <c r="G49" s="343"/>
      <c r="H49" s="343"/>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69"/>
      <c r="AN49" s="1"/>
    </row>
    <row r="50" spans="1:40" s="3" customFormat="1" ht="15.6" x14ac:dyDescent="0.3">
      <c r="A50" s="5"/>
      <c r="B50" s="48">
        <v>46006</v>
      </c>
      <c r="C50" s="344"/>
      <c r="D50" s="344"/>
      <c r="E50" s="344" t="s">
        <v>79</v>
      </c>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70"/>
      <c r="AN50" s="1"/>
    </row>
    <row r="51" spans="1:40" s="3" customFormat="1" ht="15.6" x14ac:dyDescent="0.3">
      <c r="A51" s="5"/>
      <c r="B51" s="47"/>
      <c r="C51" s="344"/>
      <c r="D51" s="344"/>
      <c r="E51" s="344" t="s">
        <v>80</v>
      </c>
      <c r="F51" s="344"/>
      <c r="G51" s="344"/>
      <c r="H51" s="344"/>
      <c r="I51" s="343"/>
      <c r="J51" s="344"/>
      <c r="K51" s="344"/>
      <c r="L51" s="343"/>
      <c r="M51" s="343"/>
      <c r="N51" s="344"/>
      <c r="O51" s="344"/>
      <c r="P51" s="343"/>
      <c r="Q51" s="343"/>
      <c r="R51" s="343"/>
      <c r="S51" s="343"/>
      <c r="T51" s="343"/>
      <c r="U51" s="343"/>
      <c r="V51" s="343"/>
      <c r="W51" s="343"/>
      <c r="X51" s="343"/>
      <c r="Y51" s="343"/>
      <c r="Z51" s="343"/>
      <c r="AA51" s="343"/>
      <c r="AB51" s="343"/>
      <c r="AC51" s="343"/>
      <c r="AD51" s="343"/>
      <c r="AE51" s="343"/>
      <c r="AF51" s="343"/>
      <c r="AG51" s="343"/>
      <c r="AH51" s="343"/>
      <c r="AI51" s="343"/>
      <c r="AJ51" s="343"/>
      <c r="AK51" s="70"/>
      <c r="AN51" s="1"/>
    </row>
    <row r="52" spans="1:40" ht="15.6" x14ac:dyDescent="0.3">
      <c r="A52" s="6"/>
      <c r="B52" s="59" t="s">
        <v>81</v>
      </c>
      <c r="C52" s="345"/>
      <c r="D52" s="345"/>
      <c r="E52" s="345"/>
      <c r="F52" s="345"/>
      <c r="G52" s="345"/>
      <c r="H52" s="346"/>
      <c r="I52" s="346"/>
      <c r="J52" s="345"/>
      <c r="K52" s="345"/>
      <c r="L52" s="346"/>
      <c r="M52" s="346"/>
      <c r="N52" s="345"/>
      <c r="O52" s="345"/>
      <c r="P52" s="346"/>
      <c r="Q52" s="346"/>
      <c r="R52" s="346"/>
      <c r="S52" s="346"/>
      <c r="T52" s="346"/>
      <c r="U52" s="346"/>
      <c r="V52" s="346"/>
      <c r="W52" s="346"/>
      <c r="X52" s="346"/>
      <c r="Y52" s="346"/>
      <c r="Z52" s="346"/>
      <c r="AA52" s="346"/>
      <c r="AB52" s="346"/>
      <c r="AC52" s="346"/>
      <c r="AD52" s="346"/>
      <c r="AE52" s="346"/>
      <c r="AF52" s="346"/>
      <c r="AG52" s="346"/>
      <c r="AH52" s="346"/>
      <c r="AI52" s="346"/>
      <c r="AJ52" s="346"/>
      <c r="AK52" s="71"/>
    </row>
    <row r="53" spans="1:40" ht="15.6" x14ac:dyDescent="0.3">
      <c r="A53" s="6"/>
      <c r="B53" s="47"/>
      <c r="C53" s="345"/>
      <c r="D53" s="345"/>
      <c r="E53" s="345"/>
      <c r="F53" s="345"/>
      <c r="G53" s="345"/>
      <c r="H53" s="346"/>
      <c r="I53" s="346"/>
      <c r="J53" s="345"/>
      <c r="K53" s="345"/>
      <c r="L53" s="346"/>
      <c r="M53" s="346"/>
      <c r="N53" s="345"/>
      <c r="O53" s="345"/>
      <c r="P53" s="346"/>
      <c r="Q53" s="346"/>
      <c r="R53" s="346"/>
      <c r="S53" s="346"/>
      <c r="T53" s="346"/>
      <c r="U53" s="346"/>
      <c r="V53" s="346"/>
      <c r="W53" s="346"/>
      <c r="X53" s="346"/>
      <c r="Y53" s="346"/>
      <c r="Z53" s="346"/>
      <c r="AA53" s="346"/>
      <c r="AB53" s="346"/>
      <c r="AC53" s="346"/>
      <c r="AD53" s="346"/>
      <c r="AE53" s="346"/>
      <c r="AF53" s="346"/>
      <c r="AG53" s="346"/>
      <c r="AH53" s="346"/>
      <c r="AI53" s="346"/>
      <c r="AJ53" s="346"/>
      <c r="AK53" s="71"/>
    </row>
    <row r="54" spans="1:40" ht="15.6" x14ac:dyDescent="0.3">
      <c r="A54" s="6"/>
      <c r="B54" s="47"/>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76"/>
    </row>
    <row r="55" spans="1:40" ht="15.6" x14ac:dyDescent="0.3">
      <c r="A55" s="6"/>
      <c r="B55" s="74" t="str">
        <f>"NOTA: La fecha de corte de la información financiera registrada en el RUP debe ser 31/12/2024, de acuerdo a lo establecido en el pliego definitivo de condiciones del proceso "&amp;AM24&amp;","</f>
        <v>NOTA: La fecha de corte de la información financiera registrada en el RUP debe ser 31/12/2024, de acuerdo a lo establecido en el pliego definitivo de condiciones del proceso FDLF-LP-006-2025,</v>
      </c>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72"/>
    </row>
    <row r="56" spans="1:40" ht="15.6" x14ac:dyDescent="0.3">
      <c r="A56" s="6"/>
      <c r="B56" s="56" t="str">
        <f>'Consolidado 1 a 45'!K62</f>
        <v>de las (45) empresas evaluadas, (45) empresas están habilitadas.</v>
      </c>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71"/>
    </row>
    <row r="57" spans="1:40" ht="16.2" thickBot="1" x14ac:dyDescent="0.35">
      <c r="B57" s="62"/>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8"/>
    </row>
    <row r="59" spans="1:40" ht="14.4" x14ac:dyDescent="0.3">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row>
    <row r="62" spans="1:40" thickBot="1" x14ac:dyDescent="0.35"/>
    <row r="63" spans="1:40" ht="14.4" x14ac:dyDescent="0.3">
      <c r="B63" s="347" t="s">
        <v>82</v>
      </c>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row>
    <row r="64" spans="1:40" ht="14.4" x14ac:dyDescent="0.3">
      <c r="B64" s="350"/>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row>
    <row r="65" spans="2:37" ht="14.4" x14ac:dyDescent="0.3">
      <c r="B65" s="350" t="s">
        <v>83</v>
      </c>
      <c r="C65" s="353">
        <f>$B$50</f>
        <v>46006</v>
      </c>
      <c r="D65" s="353">
        <f t="shared" ref="D65:AK65" si="88">C65</f>
        <v>46006</v>
      </c>
      <c r="E65" s="353">
        <f t="shared" si="88"/>
        <v>46006</v>
      </c>
      <c r="F65" s="353">
        <f t="shared" si="88"/>
        <v>46006</v>
      </c>
      <c r="G65" s="353">
        <f t="shared" si="88"/>
        <v>46006</v>
      </c>
      <c r="H65" s="353">
        <f t="shared" si="88"/>
        <v>46006</v>
      </c>
      <c r="I65" s="353">
        <f t="shared" si="88"/>
        <v>46006</v>
      </c>
      <c r="J65" s="353">
        <f t="shared" si="88"/>
        <v>46006</v>
      </c>
      <c r="K65" s="353">
        <f t="shared" si="88"/>
        <v>46006</v>
      </c>
      <c r="L65" s="353">
        <f t="shared" si="88"/>
        <v>46006</v>
      </c>
      <c r="M65" s="353">
        <f t="shared" si="88"/>
        <v>46006</v>
      </c>
      <c r="N65" s="353">
        <f t="shared" si="88"/>
        <v>46006</v>
      </c>
      <c r="O65" s="353">
        <f t="shared" si="88"/>
        <v>46006</v>
      </c>
      <c r="P65" s="353">
        <f t="shared" si="88"/>
        <v>46006</v>
      </c>
      <c r="Q65" s="353">
        <f t="shared" si="88"/>
        <v>46006</v>
      </c>
      <c r="R65" s="353">
        <f t="shared" si="88"/>
        <v>46006</v>
      </c>
      <c r="S65" s="353">
        <f t="shared" si="88"/>
        <v>46006</v>
      </c>
      <c r="T65" s="353">
        <f t="shared" si="88"/>
        <v>46006</v>
      </c>
      <c r="U65" s="353">
        <f t="shared" si="88"/>
        <v>46006</v>
      </c>
      <c r="V65" s="353">
        <f t="shared" si="88"/>
        <v>46006</v>
      </c>
      <c r="W65" s="353">
        <f t="shared" si="88"/>
        <v>46006</v>
      </c>
      <c r="X65" s="353">
        <f t="shared" si="88"/>
        <v>46006</v>
      </c>
      <c r="Y65" s="353">
        <f t="shared" si="88"/>
        <v>46006</v>
      </c>
      <c r="Z65" s="353">
        <f t="shared" si="88"/>
        <v>46006</v>
      </c>
      <c r="AA65" s="353">
        <f t="shared" si="88"/>
        <v>46006</v>
      </c>
      <c r="AB65" s="353">
        <f t="shared" si="88"/>
        <v>46006</v>
      </c>
      <c r="AC65" s="353">
        <f t="shared" si="88"/>
        <v>46006</v>
      </c>
      <c r="AD65" s="353">
        <f t="shared" si="88"/>
        <v>46006</v>
      </c>
      <c r="AE65" s="353">
        <f t="shared" si="88"/>
        <v>46006</v>
      </c>
      <c r="AF65" s="353">
        <f t="shared" si="88"/>
        <v>46006</v>
      </c>
      <c r="AG65" s="353">
        <f t="shared" si="88"/>
        <v>46006</v>
      </c>
      <c r="AH65" s="353">
        <f t="shared" si="88"/>
        <v>46006</v>
      </c>
      <c r="AI65" s="353">
        <f t="shared" si="88"/>
        <v>46006</v>
      </c>
      <c r="AJ65" s="353">
        <f t="shared" si="88"/>
        <v>46006</v>
      </c>
      <c r="AK65" s="354">
        <f t="shared" si="88"/>
        <v>46006</v>
      </c>
    </row>
    <row r="66" spans="2:37" ht="14.4" x14ac:dyDescent="0.3">
      <c r="B66" s="350"/>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2"/>
    </row>
    <row r="67" spans="2:37" ht="14.4" x14ac:dyDescent="0.3">
      <c r="B67" s="355"/>
      <c r="C67" s="356" t="str">
        <f t="shared" ref="C67:AK67" si="89">C9</f>
        <v>A</v>
      </c>
      <c r="D67" s="356" t="str">
        <f t="shared" si="89"/>
        <v>B</v>
      </c>
      <c r="E67" s="356">
        <f t="shared" si="89"/>
        <v>1</v>
      </c>
      <c r="F67" s="356" t="str">
        <f t="shared" si="89"/>
        <v>A</v>
      </c>
      <c r="G67" s="356" t="str">
        <f t="shared" si="89"/>
        <v>B</v>
      </c>
      <c r="H67" s="356">
        <f t="shared" si="89"/>
        <v>2</v>
      </c>
      <c r="I67" s="356">
        <f t="shared" si="89"/>
        <v>3</v>
      </c>
      <c r="J67" s="356" t="str">
        <f t="shared" si="89"/>
        <v>A</v>
      </c>
      <c r="K67" s="356" t="str">
        <f t="shared" si="89"/>
        <v>B</v>
      </c>
      <c r="L67" s="356">
        <f t="shared" si="89"/>
        <v>4</v>
      </c>
      <c r="M67" s="356">
        <f t="shared" si="89"/>
        <v>5</v>
      </c>
      <c r="N67" s="356" t="str">
        <f t="shared" si="89"/>
        <v>A</v>
      </c>
      <c r="O67" s="356" t="str">
        <f t="shared" si="89"/>
        <v>B</v>
      </c>
      <c r="P67" s="356">
        <f t="shared" si="89"/>
        <v>6</v>
      </c>
      <c r="Q67" s="356">
        <f t="shared" si="89"/>
        <v>7</v>
      </c>
      <c r="R67" s="356" t="str">
        <f t="shared" si="89"/>
        <v>A</v>
      </c>
      <c r="S67" s="356" t="str">
        <f t="shared" si="89"/>
        <v>B</v>
      </c>
      <c r="T67" s="356">
        <f t="shared" si="89"/>
        <v>8</v>
      </c>
      <c r="U67" s="356" t="str">
        <f t="shared" si="89"/>
        <v>A</v>
      </c>
      <c r="V67" s="356" t="str">
        <f t="shared" si="89"/>
        <v>B</v>
      </c>
      <c r="W67" s="356">
        <f t="shared" si="89"/>
        <v>9</v>
      </c>
      <c r="X67" s="356">
        <f t="shared" si="89"/>
        <v>10</v>
      </c>
      <c r="Y67" s="356">
        <f t="shared" si="89"/>
        <v>11</v>
      </c>
      <c r="Z67" s="356" t="str">
        <f t="shared" si="89"/>
        <v>A</v>
      </c>
      <c r="AA67" s="356" t="str">
        <f t="shared" si="89"/>
        <v>B</v>
      </c>
      <c r="AB67" s="356">
        <f t="shared" si="89"/>
        <v>12</v>
      </c>
      <c r="AC67" s="356" t="str">
        <f t="shared" si="89"/>
        <v>A</v>
      </c>
      <c r="AD67" s="356" t="str">
        <f t="shared" si="89"/>
        <v>B</v>
      </c>
      <c r="AE67" s="356">
        <f t="shared" si="89"/>
        <v>13</v>
      </c>
      <c r="AF67" s="356" t="str">
        <f t="shared" si="89"/>
        <v>A</v>
      </c>
      <c r="AG67" s="356" t="str">
        <f t="shared" si="89"/>
        <v>B</v>
      </c>
      <c r="AH67" s="356">
        <f t="shared" si="89"/>
        <v>14</v>
      </c>
      <c r="AI67" s="356" t="str">
        <f t="shared" si="89"/>
        <v>A</v>
      </c>
      <c r="AJ67" s="356" t="str">
        <f t="shared" si="89"/>
        <v>B</v>
      </c>
      <c r="AK67" s="88">
        <f t="shared" si="89"/>
        <v>15</v>
      </c>
    </row>
    <row r="68" spans="2:37" ht="14.4" x14ac:dyDescent="0.3">
      <c r="B68" s="357" t="s">
        <v>84</v>
      </c>
      <c r="C68" s="358">
        <v>45973</v>
      </c>
      <c r="D68" s="358">
        <v>45995</v>
      </c>
      <c r="E68" s="358"/>
      <c r="F68" s="358">
        <v>45983</v>
      </c>
      <c r="G68" s="358">
        <v>45983</v>
      </c>
      <c r="H68" s="358"/>
      <c r="I68" s="358">
        <v>45996</v>
      </c>
      <c r="J68" s="358">
        <v>46002</v>
      </c>
      <c r="K68" s="358">
        <v>45982</v>
      </c>
      <c r="L68" s="358"/>
      <c r="M68" s="358">
        <v>45989</v>
      </c>
      <c r="N68" s="358">
        <v>45994</v>
      </c>
      <c r="O68" s="358">
        <v>45994</v>
      </c>
      <c r="P68" s="358"/>
      <c r="Q68" s="358">
        <v>45999</v>
      </c>
      <c r="R68" s="358">
        <v>45979</v>
      </c>
      <c r="S68" s="358">
        <v>45980</v>
      </c>
      <c r="T68" s="358"/>
      <c r="U68" s="358">
        <v>45979</v>
      </c>
      <c r="V68" s="358">
        <v>45985</v>
      </c>
      <c r="W68" s="358"/>
      <c r="X68" s="358">
        <v>45983</v>
      </c>
      <c r="Y68" s="358">
        <v>45980</v>
      </c>
      <c r="Z68" s="358">
        <v>46002</v>
      </c>
      <c r="AA68" s="358">
        <v>46002</v>
      </c>
      <c r="AB68" s="358"/>
      <c r="AC68" s="358">
        <v>45993</v>
      </c>
      <c r="AD68" s="358">
        <v>45974</v>
      </c>
      <c r="AE68" s="358"/>
      <c r="AF68" s="358">
        <v>46000</v>
      </c>
      <c r="AG68" s="358">
        <v>45993</v>
      </c>
      <c r="AH68" s="358"/>
      <c r="AI68" s="358">
        <v>45986</v>
      </c>
      <c r="AJ68" s="358">
        <v>46000</v>
      </c>
      <c r="AK68" s="359"/>
    </row>
    <row r="69" spans="2:37" ht="14.4" x14ac:dyDescent="0.3">
      <c r="B69" s="357" t="s">
        <v>85</v>
      </c>
      <c r="C69" s="358">
        <v>45751</v>
      </c>
      <c r="D69" s="358">
        <v>45730</v>
      </c>
      <c r="E69" s="358"/>
      <c r="F69" s="360">
        <v>45783</v>
      </c>
      <c r="G69" s="358">
        <v>45771</v>
      </c>
      <c r="H69" s="358"/>
      <c r="I69" s="361">
        <v>45784</v>
      </c>
      <c r="J69" s="358">
        <v>45771</v>
      </c>
      <c r="K69" s="358">
        <v>45770</v>
      </c>
      <c r="L69" s="358"/>
      <c r="M69" s="358">
        <v>45782</v>
      </c>
      <c r="N69" s="358">
        <v>45769</v>
      </c>
      <c r="O69" s="358">
        <v>45762</v>
      </c>
      <c r="P69" s="358"/>
      <c r="Q69" s="358">
        <v>45779</v>
      </c>
      <c r="R69" s="358">
        <v>45759</v>
      </c>
      <c r="S69" s="358">
        <v>45752</v>
      </c>
      <c r="T69" s="358"/>
      <c r="U69" s="358">
        <v>45735</v>
      </c>
      <c r="V69" s="358">
        <v>45735</v>
      </c>
      <c r="W69" s="358"/>
      <c r="X69" s="358">
        <v>45786</v>
      </c>
      <c r="Y69" s="358">
        <v>45748</v>
      </c>
      <c r="Z69" s="358">
        <v>45780</v>
      </c>
      <c r="AA69" s="358">
        <v>45821</v>
      </c>
      <c r="AB69" s="358"/>
      <c r="AC69" s="358">
        <v>45771</v>
      </c>
      <c r="AD69" s="358">
        <v>45727</v>
      </c>
      <c r="AE69" s="358"/>
      <c r="AF69" s="358">
        <v>45772</v>
      </c>
      <c r="AG69" s="358">
        <v>45758</v>
      </c>
      <c r="AH69" s="358"/>
      <c r="AI69" s="358">
        <v>45755</v>
      </c>
      <c r="AJ69" s="358">
        <v>45758</v>
      </c>
      <c r="AK69" s="359"/>
    </row>
    <row r="70" spans="2:37" ht="14.4" x14ac:dyDescent="0.3">
      <c r="B70" s="350"/>
      <c r="C70" s="351"/>
      <c r="D70" s="351"/>
      <c r="E70" s="351"/>
      <c r="F70" s="351"/>
      <c r="G70" s="351"/>
      <c r="H70" s="351"/>
      <c r="I70" s="351"/>
      <c r="J70" s="351"/>
      <c r="K70" s="351"/>
      <c r="L70" s="351"/>
      <c r="M70" s="351"/>
      <c r="N70" s="351"/>
      <c r="O70" s="351"/>
      <c r="P70" s="351"/>
      <c r="Q70" s="351"/>
      <c r="R70" s="351"/>
      <c r="S70" s="351"/>
      <c r="T70" s="351"/>
      <c r="U70" s="351"/>
      <c r="V70" s="351"/>
      <c r="W70" s="362"/>
      <c r="X70" s="351"/>
      <c r="Y70" s="351"/>
      <c r="Z70" s="351"/>
      <c r="AA70" s="351"/>
      <c r="AB70" s="351"/>
      <c r="AC70" s="351"/>
      <c r="AD70" s="351"/>
      <c r="AE70" s="351"/>
      <c r="AF70" s="351"/>
      <c r="AG70" s="351"/>
      <c r="AH70" s="351"/>
      <c r="AI70" s="351"/>
      <c r="AJ70" s="351"/>
      <c r="AK70" s="352"/>
    </row>
    <row r="71" spans="2:37" ht="14.4" x14ac:dyDescent="0.3">
      <c r="B71" s="350" t="s">
        <v>86</v>
      </c>
      <c r="C71" s="353">
        <f>$B$47</f>
        <v>46003</v>
      </c>
      <c r="D71" s="353">
        <f>$B$47</f>
        <v>46003</v>
      </c>
      <c r="E71" s="353"/>
      <c r="F71" s="353">
        <f>$B$47</f>
        <v>46003</v>
      </c>
      <c r="G71" s="353">
        <f>$B$47</f>
        <v>46003</v>
      </c>
      <c r="H71" s="353"/>
      <c r="I71" s="353">
        <f t="shared" ref="I71:AJ71" si="90">$B$47</f>
        <v>46003</v>
      </c>
      <c r="J71" s="353">
        <f>$B$47</f>
        <v>46003</v>
      </c>
      <c r="K71" s="353">
        <f>$B$47</f>
        <v>46003</v>
      </c>
      <c r="L71" s="353"/>
      <c r="M71" s="353">
        <f t="shared" si="90"/>
        <v>46003</v>
      </c>
      <c r="N71" s="353">
        <f>$B$47</f>
        <v>46003</v>
      </c>
      <c r="O71" s="353">
        <f>$B$47</f>
        <v>46003</v>
      </c>
      <c r="P71" s="353"/>
      <c r="Q71" s="353">
        <f t="shared" si="90"/>
        <v>46003</v>
      </c>
      <c r="R71" s="353">
        <f t="shared" ref="R71:Y71" si="91">$B$47</f>
        <v>46003</v>
      </c>
      <c r="S71" s="353">
        <f t="shared" si="91"/>
        <v>46003</v>
      </c>
      <c r="T71" s="353"/>
      <c r="U71" s="353">
        <f t="shared" si="91"/>
        <v>46003</v>
      </c>
      <c r="V71" s="353">
        <f t="shared" si="91"/>
        <v>46003</v>
      </c>
      <c r="W71" s="353"/>
      <c r="X71" s="353">
        <f t="shared" si="91"/>
        <v>46003</v>
      </c>
      <c r="Y71" s="353">
        <f t="shared" si="91"/>
        <v>46003</v>
      </c>
      <c r="Z71" s="353">
        <f t="shared" si="90"/>
        <v>46003</v>
      </c>
      <c r="AA71" s="353">
        <f t="shared" si="90"/>
        <v>46003</v>
      </c>
      <c r="AB71" s="353"/>
      <c r="AC71" s="353">
        <f t="shared" si="90"/>
        <v>46003</v>
      </c>
      <c r="AD71" s="353">
        <f t="shared" si="90"/>
        <v>46003</v>
      </c>
      <c r="AE71" s="353"/>
      <c r="AF71" s="353">
        <f t="shared" si="90"/>
        <v>46003</v>
      </c>
      <c r="AG71" s="353">
        <f t="shared" si="90"/>
        <v>46003</v>
      </c>
      <c r="AH71" s="353"/>
      <c r="AI71" s="353">
        <f t="shared" si="90"/>
        <v>46003</v>
      </c>
      <c r="AJ71" s="353">
        <f t="shared" si="90"/>
        <v>46003</v>
      </c>
      <c r="AK71" s="354"/>
    </row>
    <row r="72" spans="2:37" ht="14.4" x14ac:dyDescent="0.3">
      <c r="B72" s="357" t="s">
        <v>87</v>
      </c>
      <c r="C72" s="363">
        <f t="shared" ref="C72:D72" si="92">C71-C68</f>
        <v>30</v>
      </c>
      <c r="D72" s="363">
        <f t="shared" si="92"/>
        <v>8</v>
      </c>
      <c r="E72" s="363"/>
      <c r="F72" s="363">
        <f>F71-F68</f>
        <v>20</v>
      </c>
      <c r="G72" s="363">
        <f>G71-G68</f>
        <v>20</v>
      </c>
      <c r="H72" s="363"/>
      <c r="I72" s="363">
        <f>I71-I68</f>
        <v>7</v>
      </c>
      <c r="J72" s="363">
        <f>J71-J68</f>
        <v>1</v>
      </c>
      <c r="K72" s="363">
        <f>K71-K68</f>
        <v>21</v>
      </c>
      <c r="L72" s="363"/>
      <c r="M72" s="363">
        <f t="shared" ref="M72:AF72" si="93">M71-M68</f>
        <v>14</v>
      </c>
      <c r="N72" s="363">
        <f>N71-N68</f>
        <v>9</v>
      </c>
      <c r="O72" s="363">
        <f>O71-O68</f>
        <v>9</v>
      </c>
      <c r="P72" s="363"/>
      <c r="Q72" s="363">
        <f t="shared" si="93"/>
        <v>4</v>
      </c>
      <c r="R72" s="363">
        <f t="shared" ref="R72:Y72" si="94">R71-R68</f>
        <v>24</v>
      </c>
      <c r="S72" s="363">
        <f t="shared" si="94"/>
        <v>23</v>
      </c>
      <c r="T72" s="363"/>
      <c r="U72" s="363">
        <f t="shared" si="94"/>
        <v>24</v>
      </c>
      <c r="V72" s="363">
        <f t="shared" si="94"/>
        <v>18</v>
      </c>
      <c r="W72" s="363"/>
      <c r="X72" s="363">
        <f t="shared" si="94"/>
        <v>20</v>
      </c>
      <c r="Y72" s="363">
        <f t="shared" si="94"/>
        <v>23</v>
      </c>
      <c r="Z72" s="363">
        <f t="shared" si="93"/>
        <v>1</v>
      </c>
      <c r="AA72" s="363">
        <f>AA71-AA68</f>
        <v>1</v>
      </c>
      <c r="AB72" s="363"/>
      <c r="AC72" s="363">
        <f t="shared" ref="AC72" si="95">AC71-AC68</f>
        <v>10</v>
      </c>
      <c r="AD72" s="363">
        <f>AD71-AD68</f>
        <v>29</v>
      </c>
      <c r="AE72" s="363"/>
      <c r="AF72" s="363">
        <f t="shared" si="93"/>
        <v>3</v>
      </c>
      <c r="AG72" s="363">
        <f>AG71-AG68</f>
        <v>10</v>
      </c>
      <c r="AH72" s="363"/>
      <c r="AI72" s="363">
        <f t="shared" ref="AI72" si="96">AI71-AI68</f>
        <v>17</v>
      </c>
      <c r="AJ72" s="363">
        <f>AJ71-AJ68</f>
        <v>3</v>
      </c>
      <c r="AK72" s="364"/>
    </row>
    <row r="73" spans="2:37" ht="14.4" x14ac:dyDescent="0.3">
      <c r="B73" s="365">
        <v>30</v>
      </c>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7"/>
    </row>
    <row r="74" spans="2:37" ht="14.4" x14ac:dyDescent="0.3">
      <c r="B74" s="89" t="s">
        <v>88</v>
      </c>
      <c r="C74" s="368" t="s">
        <v>89</v>
      </c>
      <c r="D74" s="368" t="s">
        <v>89</v>
      </c>
      <c r="E74" s="369" t="s">
        <v>89</v>
      </c>
      <c r="F74" s="368" t="s">
        <v>89</v>
      </c>
      <c r="G74" s="368" t="s">
        <v>89</v>
      </c>
      <c r="H74" s="368" t="s">
        <v>89</v>
      </c>
      <c r="I74" s="368" t="s">
        <v>89</v>
      </c>
      <c r="J74" s="368" t="s">
        <v>89</v>
      </c>
      <c r="K74" s="368" t="s">
        <v>89</v>
      </c>
      <c r="L74" s="368" t="s">
        <v>89</v>
      </c>
      <c r="M74" s="368" t="s">
        <v>89</v>
      </c>
      <c r="N74" s="370" t="s">
        <v>59</v>
      </c>
      <c r="O74" s="368" t="s">
        <v>89</v>
      </c>
      <c r="P74" s="368" t="s">
        <v>89</v>
      </c>
      <c r="Q74" s="368" t="s">
        <v>89</v>
      </c>
      <c r="R74" s="368" t="s">
        <v>58</v>
      </c>
      <c r="S74" s="368" t="s">
        <v>89</v>
      </c>
      <c r="T74" s="368" t="s">
        <v>89</v>
      </c>
      <c r="U74" s="368" t="s">
        <v>89</v>
      </c>
      <c r="V74" s="368" t="s">
        <v>89</v>
      </c>
      <c r="W74" s="368" t="s">
        <v>89</v>
      </c>
      <c r="X74" s="368" t="s">
        <v>89</v>
      </c>
      <c r="Y74" s="368" t="s">
        <v>89</v>
      </c>
      <c r="Z74" s="368" t="s">
        <v>89</v>
      </c>
      <c r="AA74" s="368" t="s">
        <v>89</v>
      </c>
      <c r="AB74" s="368" t="s">
        <v>89</v>
      </c>
      <c r="AC74" s="368" t="s">
        <v>89</v>
      </c>
      <c r="AD74" s="368" t="s">
        <v>89</v>
      </c>
      <c r="AE74" s="368" t="s">
        <v>89</v>
      </c>
      <c r="AF74" s="368" t="s">
        <v>89</v>
      </c>
      <c r="AG74" s="368" t="s">
        <v>89</v>
      </c>
      <c r="AH74" s="368" t="s">
        <v>89</v>
      </c>
      <c r="AI74" s="368" t="s">
        <v>89</v>
      </c>
      <c r="AJ74" s="368" t="s">
        <v>89</v>
      </c>
      <c r="AK74" s="371" t="s">
        <v>89</v>
      </c>
    </row>
    <row r="75" spans="2:37" ht="15.75" customHeight="1" thickBot="1" x14ac:dyDescent="0.35">
      <c r="B75" s="372"/>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74"/>
    </row>
    <row r="76" spans="2:37" ht="14.4" x14ac:dyDescent="0.3">
      <c r="B76"/>
      <c r="C76"/>
      <c r="D76"/>
      <c r="E76"/>
      <c r="F76"/>
      <c r="G76"/>
      <c r="H76"/>
      <c r="I76"/>
      <c r="J76"/>
      <c r="K76"/>
      <c r="L76"/>
      <c r="M76"/>
      <c r="N76"/>
      <c r="O76"/>
      <c r="P76"/>
      <c r="Q76"/>
      <c r="R76"/>
      <c r="S76"/>
      <c r="T76"/>
      <c r="U76"/>
      <c r="V76"/>
      <c r="W76"/>
      <c r="X76"/>
      <c r="Y76"/>
      <c r="Z76"/>
      <c r="AA76"/>
      <c r="AB76"/>
      <c r="AC76"/>
      <c r="AD76"/>
      <c r="AE76"/>
      <c r="AF76"/>
      <c r="AG76"/>
      <c r="AH76"/>
      <c r="AI76"/>
      <c r="AJ76"/>
      <c r="AK76"/>
    </row>
    <row r="77" spans="2:37" ht="14.4" x14ac:dyDescent="0.3">
      <c r="B77"/>
      <c r="C77"/>
      <c r="D77"/>
      <c r="E77"/>
      <c r="F77"/>
      <c r="G77"/>
      <c r="H77"/>
      <c r="I77"/>
      <c r="J77"/>
      <c r="K77"/>
      <c r="L77"/>
      <c r="M77"/>
      <c r="N77"/>
      <c r="O77"/>
      <c r="P77"/>
      <c r="Q77"/>
      <c r="R77"/>
      <c r="S77"/>
      <c r="T77"/>
      <c r="U77"/>
      <c r="V77"/>
      <c r="W77"/>
      <c r="X77"/>
      <c r="Y77"/>
      <c r="Z77"/>
      <c r="AA77"/>
      <c r="AB77"/>
      <c r="AC77"/>
      <c r="AD77"/>
      <c r="AE77"/>
      <c r="AF77"/>
      <c r="AG77"/>
      <c r="AH77"/>
      <c r="AI77"/>
      <c r="AJ77"/>
      <c r="AK77"/>
    </row>
    <row r="78" spans="2:37" ht="14.4" x14ac:dyDescent="0.3">
      <c r="B78"/>
      <c r="C78"/>
      <c r="D78"/>
      <c r="E78"/>
      <c r="F78"/>
      <c r="G78"/>
      <c r="H78"/>
      <c r="I78"/>
      <c r="J78"/>
      <c r="K78"/>
      <c r="L78"/>
      <c r="M78"/>
      <c r="N78"/>
      <c r="O78"/>
      <c r="P78"/>
      <c r="Q78"/>
      <c r="R78"/>
      <c r="S78"/>
      <c r="T78"/>
      <c r="U78"/>
      <c r="V78"/>
      <c r="W78"/>
      <c r="X78"/>
      <c r="Y78"/>
      <c r="Z78"/>
      <c r="AA78"/>
      <c r="AB78"/>
      <c r="AC78"/>
      <c r="AD78"/>
      <c r="AE78"/>
      <c r="AF78"/>
      <c r="AG78"/>
      <c r="AH78"/>
      <c r="AI78"/>
      <c r="AJ78"/>
      <c r="AK78"/>
    </row>
    <row r="79" spans="2:37" ht="14.4" x14ac:dyDescent="0.3">
      <c r="B79"/>
      <c r="C79"/>
      <c r="D79"/>
      <c r="E79"/>
      <c r="F79"/>
      <c r="G79"/>
      <c r="H79"/>
      <c r="I79"/>
      <c r="J79"/>
      <c r="K79"/>
      <c r="L79"/>
      <c r="M79"/>
      <c r="N79"/>
      <c r="O79"/>
      <c r="P79"/>
      <c r="Q79"/>
      <c r="R79"/>
      <c r="S79"/>
      <c r="T79"/>
      <c r="U79"/>
      <c r="V79"/>
      <c r="W79"/>
      <c r="X79"/>
      <c r="Y79"/>
      <c r="Z79"/>
      <c r="AA79"/>
      <c r="AB79"/>
      <c r="AC79"/>
      <c r="AD79"/>
      <c r="AE79"/>
      <c r="AF79"/>
      <c r="AG79"/>
      <c r="AH79"/>
      <c r="AI79"/>
      <c r="AJ79"/>
      <c r="AK79"/>
    </row>
    <row r="80" spans="2:37" ht="14.4" x14ac:dyDescent="0.3">
      <c r="B80"/>
      <c r="C80"/>
      <c r="D80"/>
      <c r="E80"/>
      <c r="F80"/>
      <c r="G80"/>
      <c r="H80"/>
      <c r="I80"/>
      <c r="J80"/>
      <c r="K80"/>
      <c r="L80"/>
      <c r="M80"/>
      <c r="N80"/>
      <c r="O80"/>
      <c r="P80"/>
      <c r="Q80"/>
      <c r="R80"/>
      <c r="S80"/>
      <c r="T80"/>
      <c r="U80"/>
      <c r="V80"/>
      <c r="W80"/>
      <c r="X80"/>
      <c r="Y80"/>
      <c r="Z80"/>
      <c r="AA80"/>
      <c r="AB80"/>
      <c r="AC80"/>
      <c r="AD80"/>
      <c r="AE80"/>
      <c r="AF80"/>
      <c r="AG80"/>
      <c r="AH80"/>
      <c r="AI80"/>
      <c r="AJ80"/>
      <c r="AK80"/>
    </row>
    <row r="81" spans="2:37" ht="14.4" x14ac:dyDescent="0.3">
      <c r="B81"/>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row>
    <row r="82" spans="2:37" ht="14.4" x14ac:dyDescent="0.3">
      <c r="B82"/>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row>
    <row r="83" spans="2:37" ht="14.4" x14ac:dyDescent="0.3">
      <c r="B8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row>
    <row r="84" spans="2:37" ht="14.4" x14ac:dyDescent="0.3">
      <c r="B84"/>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row>
    <row r="85" spans="2:37" ht="14.4" x14ac:dyDescent="0.3">
      <c r="B85"/>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row>
    <row r="86" spans="2:37" ht="14.4" x14ac:dyDescent="0.3">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row>
    <row r="87" spans="2:37" ht="14.4" x14ac:dyDescent="0.3">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row>
    <row r="88" spans="2:37" ht="14.4" x14ac:dyDescent="0.3">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row>
    <row r="89" spans="2:37" ht="14.4" x14ac:dyDescent="0.3">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row>
    <row r="90" spans="2:37" ht="14.4" x14ac:dyDescent="0.3">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row>
    <row r="91" spans="2:37" ht="14.4" x14ac:dyDescent="0.3">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row>
    <row r="92" spans="2:37" ht="14.4" x14ac:dyDescent="0.3">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row>
    <row r="93" spans="2:37" ht="14.4" x14ac:dyDescent="0.3">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row>
    <row r="94" spans="2:37" ht="14.4" x14ac:dyDescent="0.3">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row>
    <row r="95" spans="2:37" ht="14.4" x14ac:dyDescent="0.3">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row>
    <row r="96" spans="2:37" ht="14.4" x14ac:dyDescent="0.3">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row>
    <row r="97" spans="3:36" ht="14.4" x14ac:dyDescent="0.3">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row>
    <row r="98" spans="3:36" ht="14.4" x14ac:dyDescent="0.3">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row>
    <row r="99" spans="3:36" ht="14.4" x14ac:dyDescent="0.3">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row>
    <row r="100" spans="3:36" ht="14.4" x14ac:dyDescent="0.3">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row>
    <row r="101" spans="3:36" ht="14.4" x14ac:dyDescent="0.3">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row>
    <row r="102" spans="3:36" ht="14.4" x14ac:dyDescent="0.3">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row>
    <row r="103" spans="3:36" ht="14.4" x14ac:dyDescent="0.3">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row>
    <row r="104" spans="3:36" ht="14.4" x14ac:dyDescent="0.3">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row>
    <row r="105" spans="3:36" ht="14.4" x14ac:dyDescent="0.3">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row>
    <row r="106" spans="3:36" ht="14.4" x14ac:dyDescent="0.3">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row>
    <row r="107" spans="3:36" ht="14.4" x14ac:dyDescent="0.3">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row>
    <row r="108" spans="3:36" ht="14.4" x14ac:dyDescent="0.3">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row>
    <row r="109" spans="3:36" ht="14.4" x14ac:dyDescent="0.3">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row>
  </sheetData>
  <sheetProtection algorithmName="SHA-512" hashValue="LLILH9GKxriuVjMwZVj95XbhGk5UpbX2HaeQ36dlXw0KBsxT5B7l79cSwcjyk1y85YL4xK7BfnFiqsusnLmVKQ==" saltValue="r9+FAFB+et2Cx8PbNowi7g==" spinCount="100000" sheet="1" objects="1" scenarios="1"/>
  <mergeCells count="5">
    <mergeCell ref="B7:AK7"/>
    <mergeCell ref="B1:B5"/>
    <mergeCell ref="C1:AJ5"/>
    <mergeCell ref="AK1:AK5"/>
    <mergeCell ref="B6:AK6"/>
  </mergeCells>
  <conditionalFormatting sqref="B73">
    <cfRule type="cellIs" dxfId="29" priority="98" operator="greaterThan">
      <formula>60</formula>
    </cfRule>
  </conditionalFormatting>
  <conditionalFormatting sqref="C69:W69 Y69:AK69">
    <cfRule type="expression" dxfId="28" priority="1">
      <formula>YEAR(C69)=2022</formula>
    </cfRule>
  </conditionalFormatting>
  <conditionalFormatting sqref="C11:AK11">
    <cfRule type="cellIs" dxfId="27" priority="4" operator="equal">
      <formula>"NO VIGENTE"</formula>
    </cfRule>
  </conditionalFormatting>
  <conditionalFormatting sqref="C72:AK72">
    <cfRule type="cellIs" dxfId="26" priority="6" operator="greaterThan">
      <formula>$B$73</formula>
    </cfRule>
  </conditionalFormatting>
  <conditionalFormatting sqref="E42 H42:I42 L42:M42 P42:AK42">
    <cfRule type="cellIs" dxfId="25" priority="11" operator="equal">
      <formula>"NO HABILITADO"</formula>
    </cfRule>
  </conditionalFormatting>
  <conditionalFormatting sqref="E72">
    <cfRule type="cellIs" dxfId="24" priority="20" operator="greaterThan">
      <formula>$B$69</formula>
    </cfRule>
  </conditionalFormatting>
  <dataValidations count="3">
    <dataValidation type="list" allowBlank="1" showInputMessage="1" showErrorMessage="1" sqref="E74" xr:uid="{6F51EB59-EB39-4950-AF97-E71C06558085}">
      <formula1>$AO$22:$AP$22</formula1>
    </dataValidation>
    <dataValidation type="list" allowBlank="1" showInputMessage="1" showErrorMessage="1" sqref="C74:Q74 Z74:AK74" xr:uid="{00000000-0002-0000-0000-000000000000}">
      <formula1>$AM$22:$AN$22</formula1>
    </dataValidation>
    <dataValidation type="list" allowBlank="1" showInputMessage="1" showErrorMessage="1" sqref="R74:Y74" xr:uid="{E106E2E0-0F84-471A-A40E-C8D0431966F3}">
      <formula1>$AL$22:$AM$22</formula1>
    </dataValidation>
  </dataValidations>
  <printOptions horizontalCentered="1" verticalCentered="1"/>
  <pageMargins left="0.19685039370078741" right="0.19685039370078741" top="0.15748031496062992" bottom="0.15748031496062992" header="0.31496062992125984" footer="0.31496062992125984"/>
  <pageSetup paperSize="256" scale="21" orientation="landscape" r:id="rId1"/>
  <ignoredErrors>
    <ignoredError sqref="AL21:AL34 AL37:AL44 AL45:AL59" evalError="1"/>
    <ignoredError sqref="E18 E23 H18 W18 W21 AB21 AE18 AE21" formula="1"/>
    <ignoredError sqref="L13:L17 L19 P12 P14:P17 P19:P20 T13:T17 T19:T20 AB13:AB17 AB19:AB20 AB22" formulaRange="1"/>
    <ignoredError sqref="L18 P18 T18 AB18" formula="1" formulaRange="1"/>
  </ignoredError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97E76-5FC9-4979-901E-31E51C932152}">
  <sheetPr>
    <pageSetUpPr fitToPage="1"/>
  </sheetPr>
  <dimension ref="A1:AW109"/>
  <sheetViews>
    <sheetView showGridLines="0" zoomScale="85" zoomScaleNormal="85" zoomScalePageLayoutView="90" workbookViewId="0"/>
  </sheetViews>
  <sheetFormatPr baseColWidth="10" defaultColWidth="18.6640625" defaultRowHeight="15" customHeight="1" x14ac:dyDescent="0.25"/>
  <cols>
    <col min="1" max="1" width="1.44140625" style="3" customWidth="1"/>
    <col min="2" max="2" width="63.33203125" style="3" customWidth="1"/>
    <col min="3" max="42" width="29.6640625" style="3" customWidth="1"/>
    <col min="43" max="43" width="29.6640625" style="3" hidden="1" customWidth="1"/>
    <col min="44" max="45" width="29.6640625" style="3" customWidth="1"/>
    <col min="46" max="46" width="32.33203125" style="3" customWidth="1"/>
    <col min="47" max="47" width="21.5546875" style="3" bestFit="1" customWidth="1"/>
    <col min="48" max="48" width="28.33203125" style="3" customWidth="1"/>
    <col min="49" max="49" width="18.6640625" style="3" hidden="1" customWidth="1"/>
    <col min="50" max="51" width="18.6640625" style="3" customWidth="1"/>
    <col min="52" max="16384" width="18.6640625" style="3"/>
  </cols>
  <sheetData>
    <row r="1" spans="1:48" ht="13.95" customHeight="1" thickBot="1" x14ac:dyDescent="0.3">
      <c r="B1" s="282"/>
      <c r="C1" s="302" t="s">
        <v>1</v>
      </c>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3"/>
      <c r="AN1" s="283" t="s">
        <v>0</v>
      </c>
      <c r="AP1" s="27"/>
      <c r="AQ1" s="27"/>
      <c r="AR1" s="27"/>
      <c r="AS1" s="27"/>
    </row>
    <row r="2" spans="1:48" ht="13.95" customHeight="1" thickBot="1" x14ac:dyDescent="0.3">
      <c r="B2" s="282"/>
      <c r="C2" s="304"/>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6"/>
      <c r="AN2" s="283"/>
      <c r="AP2" s="129"/>
      <c r="AQ2" s="129"/>
      <c r="AR2" s="129"/>
      <c r="AS2" s="129"/>
    </row>
    <row r="3" spans="1:48" ht="26.4" thickBot="1" x14ac:dyDescent="0.3">
      <c r="B3" s="282"/>
      <c r="C3" s="304"/>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6"/>
      <c r="AN3" s="283"/>
      <c r="AP3" s="130"/>
      <c r="AQ3" s="130"/>
      <c r="AR3" s="130"/>
      <c r="AS3" s="130"/>
    </row>
    <row r="4" spans="1:48" ht="13.95" customHeight="1" thickBot="1" x14ac:dyDescent="0.3">
      <c r="B4" s="282"/>
      <c r="C4" s="304"/>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6"/>
      <c r="AN4" s="283"/>
      <c r="AP4" s="129"/>
      <c r="AQ4" s="129"/>
      <c r="AR4" s="129"/>
      <c r="AS4" s="129"/>
    </row>
    <row r="5" spans="1:48" ht="13.95" customHeight="1" x14ac:dyDescent="0.25">
      <c r="B5" s="282"/>
      <c r="C5" s="313"/>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5"/>
      <c r="AN5" s="283"/>
      <c r="AO5" s="341"/>
      <c r="AP5" s="375"/>
      <c r="AQ5" s="375"/>
      <c r="AR5" s="375"/>
      <c r="AS5" s="375"/>
      <c r="AT5" s="341"/>
      <c r="AU5" s="341"/>
    </row>
    <row r="6" spans="1:48" ht="36" customHeight="1" x14ac:dyDescent="0.25">
      <c r="B6" s="284" t="s">
        <v>2</v>
      </c>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1"/>
      <c r="AO6" s="376"/>
      <c r="AP6" s="376"/>
      <c r="AQ6" s="376"/>
      <c r="AR6" s="376"/>
      <c r="AS6" s="376"/>
      <c r="AT6" s="376"/>
      <c r="AU6" s="377"/>
      <c r="AV6" s="115"/>
    </row>
    <row r="7" spans="1:48" ht="61.5" customHeight="1" thickBot="1" x14ac:dyDescent="0.3">
      <c r="B7" s="378" t="s">
        <v>3</v>
      </c>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87"/>
      <c r="AO7" s="376"/>
      <c r="AP7" s="376"/>
      <c r="AQ7" s="376"/>
      <c r="AR7" s="376"/>
      <c r="AS7" s="376"/>
      <c r="AT7" s="376"/>
      <c r="AU7" s="341"/>
    </row>
    <row r="8" spans="1:48" s="63" customFormat="1" ht="62.4" x14ac:dyDescent="0.25">
      <c r="B8" s="388" t="s">
        <v>4</v>
      </c>
      <c r="C8" s="271" t="s">
        <v>244</v>
      </c>
      <c r="D8" s="271" t="s">
        <v>245</v>
      </c>
      <c r="E8" s="271" t="s">
        <v>246</v>
      </c>
      <c r="F8" s="273" t="s">
        <v>90</v>
      </c>
      <c r="G8" s="273" t="s">
        <v>91</v>
      </c>
      <c r="H8" s="271" t="s">
        <v>92</v>
      </c>
      <c r="I8" s="273" t="s">
        <v>93</v>
      </c>
      <c r="J8" s="273" t="s">
        <v>94</v>
      </c>
      <c r="K8" s="271" t="s">
        <v>95</v>
      </c>
      <c r="L8" s="273" t="s">
        <v>96</v>
      </c>
      <c r="M8" s="273" t="s">
        <v>97</v>
      </c>
      <c r="N8" s="273" t="s">
        <v>98</v>
      </c>
      <c r="O8" s="272" t="s">
        <v>99</v>
      </c>
      <c r="P8" s="273" t="s">
        <v>100</v>
      </c>
      <c r="Q8" s="273" t="s">
        <v>101</v>
      </c>
      <c r="R8" s="273" t="s">
        <v>102</v>
      </c>
      <c r="S8" s="271" t="s">
        <v>103</v>
      </c>
      <c r="T8" s="271" t="s">
        <v>104</v>
      </c>
      <c r="U8" s="273" t="s">
        <v>105</v>
      </c>
      <c r="V8" s="273" t="s">
        <v>106</v>
      </c>
      <c r="W8" s="271" t="s">
        <v>107</v>
      </c>
      <c r="X8" s="273" t="s">
        <v>108</v>
      </c>
      <c r="Y8" s="273" t="s">
        <v>109</v>
      </c>
      <c r="Z8" s="271" t="s">
        <v>110</v>
      </c>
      <c r="AA8" s="273" t="s">
        <v>111</v>
      </c>
      <c r="AB8" s="273" t="s">
        <v>112</v>
      </c>
      <c r="AC8" s="271" t="s">
        <v>113</v>
      </c>
      <c r="AD8" s="271" t="s">
        <v>114</v>
      </c>
      <c r="AE8" s="273" t="s">
        <v>115</v>
      </c>
      <c r="AF8" s="273" t="s">
        <v>116</v>
      </c>
      <c r="AG8" s="271" t="s">
        <v>117</v>
      </c>
      <c r="AH8" s="273" t="s">
        <v>118</v>
      </c>
      <c r="AI8" s="273" t="s">
        <v>119</v>
      </c>
      <c r="AJ8" s="271" t="s">
        <v>120</v>
      </c>
      <c r="AK8" s="273" t="s">
        <v>121</v>
      </c>
      <c r="AL8" s="273" t="s">
        <v>122</v>
      </c>
      <c r="AM8" s="273" t="s">
        <v>123</v>
      </c>
      <c r="AN8" s="389" t="s">
        <v>124</v>
      </c>
      <c r="AP8" s="44" t="s">
        <v>39</v>
      </c>
    </row>
    <row r="9" spans="1:48" ht="15.6" x14ac:dyDescent="0.25">
      <c r="A9" s="2"/>
      <c r="B9" s="390"/>
      <c r="C9" s="142">
        <v>16</v>
      </c>
      <c r="D9" s="142">
        <f t="shared" ref="D9:T9" si="0">+C9+1</f>
        <v>17</v>
      </c>
      <c r="E9" s="142">
        <f t="shared" si="0"/>
        <v>18</v>
      </c>
      <c r="F9" s="143" t="s">
        <v>40</v>
      </c>
      <c r="G9" s="143" t="s">
        <v>41</v>
      </c>
      <c r="H9" s="142">
        <f>+E9+1</f>
        <v>19</v>
      </c>
      <c r="I9" s="143" t="s">
        <v>40</v>
      </c>
      <c r="J9" s="143" t="s">
        <v>41</v>
      </c>
      <c r="K9" s="142">
        <f>+H9+1</f>
        <v>20</v>
      </c>
      <c r="L9" s="143" t="s">
        <v>40</v>
      </c>
      <c r="M9" s="143" t="s">
        <v>41</v>
      </c>
      <c r="N9" s="143" t="s">
        <v>125</v>
      </c>
      <c r="O9" s="142">
        <f>+K9+1</f>
        <v>21</v>
      </c>
      <c r="P9" s="143" t="s">
        <v>40</v>
      </c>
      <c r="Q9" s="143" t="s">
        <v>41</v>
      </c>
      <c r="R9" s="143" t="s">
        <v>125</v>
      </c>
      <c r="S9" s="142">
        <f>+O9+1</f>
        <v>22</v>
      </c>
      <c r="T9" s="142">
        <f t="shared" si="0"/>
        <v>23</v>
      </c>
      <c r="U9" s="143" t="s">
        <v>40</v>
      </c>
      <c r="V9" s="143" t="s">
        <v>41</v>
      </c>
      <c r="W9" s="142">
        <f>+T9+1</f>
        <v>24</v>
      </c>
      <c r="X9" s="143" t="s">
        <v>40</v>
      </c>
      <c r="Y9" s="143" t="s">
        <v>41</v>
      </c>
      <c r="Z9" s="142">
        <f>+W9+1</f>
        <v>25</v>
      </c>
      <c r="AA9" s="143" t="s">
        <v>40</v>
      </c>
      <c r="AB9" s="143" t="s">
        <v>41</v>
      </c>
      <c r="AC9" s="142">
        <f>+Z9+1</f>
        <v>26</v>
      </c>
      <c r="AD9" s="142">
        <f>+AC9+1</f>
        <v>27</v>
      </c>
      <c r="AE9" s="143" t="s">
        <v>40</v>
      </c>
      <c r="AF9" s="143" t="s">
        <v>41</v>
      </c>
      <c r="AG9" s="142">
        <v>28</v>
      </c>
      <c r="AH9" s="143" t="s">
        <v>40</v>
      </c>
      <c r="AI9" s="143" t="s">
        <v>41</v>
      </c>
      <c r="AJ9" s="142">
        <v>29</v>
      </c>
      <c r="AK9" s="143" t="s">
        <v>40</v>
      </c>
      <c r="AL9" s="143" t="s">
        <v>41</v>
      </c>
      <c r="AM9" s="143" t="s">
        <v>125</v>
      </c>
      <c r="AN9" s="319">
        <v>30</v>
      </c>
    </row>
    <row r="10" spans="1:48" ht="31.2" x14ac:dyDescent="0.25">
      <c r="B10" s="391" t="s">
        <v>42</v>
      </c>
      <c r="C10" s="144" t="s">
        <v>43</v>
      </c>
      <c r="D10" s="144" t="s">
        <v>43</v>
      </c>
      <c r="E10" s="144" t="s">
        <v>43</v>
      </c>
      <c r="F10" s="144" t="s">
        <v>43</v>
      </c>
      <c r="G10" s="144" t="s">
        <v>43</v>
      </c>
      <c r="H10" s="144"/>
      <c r="I10" s="144" t="s">
        <v>43</v>
      </c>
      <c r="J10" s="144" t="s">
        <v>43</v>
      </c>
      <c r="K10" s="144"/>
      <c r="L10" s="144" t="s">
        <v>43</v>
      </c>
      <c r="M10" s="144" t="s">
        <v>43</v>
      </c>
      <c r="N10" s="144" t="s">
        <v>43</v>
      </c>
      <c r="O10" s="144"/>
      <c r="P10" s="144" t="s">
        <v>43</v>
      </c>
      <c r="Q10" s="144" t="s">
        <v>43</v>
      </c>
      <c r="R10" s="144" t="s">
        <v>43</v>
      </c>
      <c r="S10" s="144"/>
      <c r="T10" s="144" t="s">
        <v>43</v>
      </c>
      <c r="U10" s="144" t="s">
        <v>43</v>
      </c>
      <c r="V10" s="144" t="s">
        <v>43</v>
      </c>
      <c r="W10" s="144"/>
      <c r="X10" s="144" t="s">
        <v>43</v>
      </c>
      <c r="Y10" s="144" t="s">
        <v>43</v>
      </c>
      <c r="Z10" s="144"/>
      <c r="AA10" s="144" t="s">
        <v>43</v>
      </c>
      <c r="AB10" s="144" t="s">
        <v>43</v>
      </c>
      <c r="AC10" s="144"/>
      <c r="AD10" s="144" t="s">
        <v>43</v>
      </c>
      <c r="AE10" s="144" t="s">
        <v>43</v>
      </c>
      <c r="AF10" s="144" t="s">
        <v>43</v>
      </c>
      <c r="AG10" s="144"/>
      <c r="AH10" s="144" t="s">
        <v>43</v>
      </c>
      <c r="AI10" s="144" t="s">
        <v>43</v>
      </c>
      <c r="AJ10" s="144"/>
      <c r="AK10" s="144" t="s">
        <v>43</v>
      </c>
      <c r="AL10" s="144" t="s">
        <v>43</v>
      </c>
      <c r="AM10" s="144" t="s">
        <v>43</v>
      </c>
      <c r="AN10" s="320"/>
    </row>
    <row r="11" spans="1:48" ht="15.6" x14ac:dyDescent="0.25">
      <c r="B11" s="390" t="s">
        <v>45</v>
      </c>
      <c r="C11" s="145" t="str">
        <f>IF(C72&lt;=$B$73,"VIGENTE","NO VIGENTE")</f>
        <v>VIGENTE</v>
      </c>
      <c r="D11" s="145" t="str">
        <f t="shared" ref="D11:AD11" si="1">IF(D72&lt;=$B$73,"VIGENTE","NO VIGENTE")</f>
        <v>VIGENTE</v>
      </c>
      <c r="E11" s="145" t="str">
        <f t="shared" si="1"/>
        <v>VIGENTE</v>
      </c>
      <c r="F11" s="145" t="str">
        <f>IF(F72&lt;=$B$73,"VIGENTE","NO VIGENTE")</f>
        <v>VIGENTE</v>
      </c>
      <c r="G11" s="145" t="str">
        <f t="shared" ref="G11" si="2">IF(G72&lt;=$B$73,"VIGENTE","NO VIGENTE")</f>
        <v>VIGENTE</v>
      </c>
      <c r="H11" s="145" t="str">
        <f t="shared" si="1"/>
        <v>VIGENTE</v>
      </c>
      <c r="I11" s="145" t="str">
        <f>IF(I72&lt;=$B$73,"VIGENTE","NO VIGENTE")</f>
        <v>VIGENTE</v>
      </c>
      <c r="J11" s="145" t="str">
        <f t="shared" ref="J11" si="3">IF(J72&lt;=$B$73,"VIGENTE","NO VIGENTE")</f>
        <v>VIGENTE</v>
      </c>
      <c r="K11" s="145" t="str">
        <f t="shared" ref="K11" si="4">IF(K72&lt;=$B$73,"VIGENTE","NO VIGENTE")</f>
        <v>VIGENTE</v>
      </c>
      <c r="L11" s="145" t="str">
        <f t="shared" ref="L11:N11" si="5">IF(L72&lt;=$B$73,"VIGENTE","NO VIGENTE")</f>
        <v>VIGENTE</v>
      </c>
      <c r="M11" s="145" t="str">
        <f t="shared" si="5"/>
        <v>VIGENTE</v>
      </c>
      <c r="N11" s="145" t="str">
        <f t="shared" si="5"/>
        <v>VIGENTE</v>
      </c>
      <c r="O11" s="145" t="str">
        <f t="shared" si="1"/>
        <v>VIGENTE</v>
      </c>
      <c r="P11" s="145" t="str">
        <f>IF(P72&lt;=$B$73,"VIGENTE","NO VIGENTE")</f>
        <v>VIGENTE</v>
      </c>
      <c r="Q11" s="145" t="str">
        <f>IF(Q72&lt;=$B$73,"VIGENTE","NO VIGENTE")</f>
        <v>VIGENTE</v>
      </c>
      <c r="R11" s="145" t="str">
        <f>IF(R72&lt;=$B$73,"VIGENTE","NO VIGENTE")</f>
        <v>VIGENTE</v>
      </c>
      <c r="S11" s="145" t="str">
        <f t="shared" si="1"/>
        <v>VIGENTE</v>
      </c>
      <c r="T11" s="145" t="str">
        <f t="shared" si="1"/>
        <v>VIGENTE</v>
      </c>
      <c r="U11" s="145" t="str">
        <f>IF(U72&lt;=$B$73,"VIGENTE","NO VIGENTE")</f>
        <v>VIGENTE</v>
      </c>
      <c r="V11" s="145" t="str">
        <f>IF(V72&lt;=$B$73,"VIGENTE","NO VIGENTE")</f>
        <v>VIGENTE</v>
      </c>
      <c r="W11" s="145" t="str">
        <f t="shared" si="1"/>
        <v>VIGENTE</v>
      </c>
      <c r="X11" s="145" t="str">
        <f>IF(X72&lt;=$B$73,"VIGENTE","NO VIGENTE")</f>
        <v>VIGENTE</v>
      </c>
      <c r="Y11" s="145" t="str">
        <f>IF(Y72&lt;=$B$73,"VIGENTE","NO VIGENTE")</f>
        <v>VIGENTE</v>
      </c>
      <c r="Z11" s="145" t="str">
        <f t="shared" si="1"/>
        <v>VIGENTE</v>
      </c>
      <c r="AA11" s="145" t="str">
        <f>IF(AA72&lt;=$B$73,"VIGENTE","NO VIGENTE")</f>
        <v>VIGENTE</v>
      </c>
      <c r="AB11" s="145" t="str">
        <f>IF(AB72&lt;=$B$73,"VIGENTE","NO VIGENTE")</f>
        <v>VIGENTE</v>
      </c>
      <c r="AC11" s="145" t="str">
        <f t="shared" si="1"/>
        <v>VIGENTE</v>
      </c>
      <c r="AD11" s="145" t="str">
        <f t="shared" si="1"/>
        <v>VIGENTE</v>
      </c>
      <c r="AE11" s="145" t="str">
        <f>IF(AE72&lt;=$B$73,"VIGENTE","NO VIGENTE")</f>
        <v>VIGENTE</v>
      </c>
      <c r="AF11" s="145" t="str">
        <f>IF(AF72&lt;=$B$73,"VIGENTE","NO VIGENTE")</f>
        <v>VIGENTE</v>
      </c>
      <c r="AG11" s="145" t="str">
        <f>IF(AG72&lt;=$B$73,"VIGENTE","NO VIGENTE")</f>
        <v>VIGENTE</v>
      </c>
      <c r="AH11" s="145" t="str">
        <f t="shared" ref="AH11:AM11" si="6">IF(AH72&lt;=$B$73,"VIGENTE","NO VIGENTE")</f>
        <v>VIGENTE</v>
      </c>
      <c r="AI11" s="145" t="str">
        <f t="shared" si="6"/>
        <v>VIGENTE</v>
      </c>
      <c r="AJ11" s="145" t="str">
        <f>IF(AJ72&lt;=$B$73,"VIGENTE","NO VIGENTE")</f>
        <v>VIGENTE</v>
      </c>
      <c r="AK11" s="145" t="str">
        <f t="shared" si="6"/>
        <v>VIGENTE</v>
      </c>
      <c r="AL11" s="145" t="str">
        <f t="shared" si="6"/>
        <v>VIGENTE</v>
      </c>
      <c r="AM11" s="145" t="str">
        <f t="shared" si="6"/>
        <v>VIGENTE</v>
      </c>
      <c r="AN11" s="321" t="str">
        <f>IF(AN72&lt;=$B$73,"VIGENTE","NO VIGENTE")</f>
        <v>VIGENTE</v>
      </c>
    </row>
    <row r="12" spans="1:48" ht="15.6" x14ac:dyDescent="0.25">
      <c r="B12" s="390" t="s">
        <v>46</v>
      </c>
      <c r="C12" s="146">
        <v>1</v>
      </c>
      <c r="D12" s="146">
        <v>1</v>
      </c>
      <c r="E12" s="146">
        <v>1</v>
      </c>
      <c r="F12" s="146">
        <v>0.5</v>
      </c>
      <c r="G12" s="146">
        <v>0.5</v>
      </c>
      <c r="H12" s="146">
        <f t="shared" ref="H12:H17" si="7">SUM(F12:G12)</f>
        <v>1</v>
      </c>
      <c r="I12" s="146">
        <v>0.1</v>
      </c>
      <c r="J12" s="146">
        <v>0.9</v>
      </c>
      <c r="K12" s="146">
        <f t="shared" ref="K12" si="8">SUM(I12:J12)</f>
        <v>1</v>
      </c>
      <c r="L12" s="146">
        <v>0.45</v>
      </c>
      <c r="M12" s="146">
        <v>0.45</v>
      </c>
      <c r="N12" s="146">
        <v>0.1</v>
      </c>
      <c r="O12" s="146">
        <f t="shared" ref="O12:O17" si="9">SUM(L12:N12)</f>
        <v>1</v>
      </c>
      <c r="P12" s="146">
        <v>0.45</v>
      </c>
      <c r="Q12" s="146">
        <v>0.45</v>
      </c>
      <c r="R12" s="146">
        <v>0.1</v>
      </c>
      <c r="S12" s="146">
        <f t="shared" ref="S12:S17" si="10">SUM(P12:R12)</f>
        <v>1</v>
      </c>
      <c r="T12" s="146">
        <v>1</v>
      </c>
      <c r="U12" s="146">
        <v>0.9</v>
      </c>
      <c r="V12" s="146">
        <v>0.1</v>
      </c>
      <c r="W12" s="146">
        <f>SUM(U12:V12)</f>
        <v>1</v>
      </c>
      <c r="X12" s="146">
        <v>0.9</v>
      </c>
      <c r="Y12" s="146">
        <v>0.1</v>
      </c>
      <c r="Z12" s="146">
        <f>SUM(X12:Y12)</f>
        <v>1</v>
      </c>
      <c r="AA12" s="146">
        <v>0.05</v>
      </c>
      <c r="AB12" s="146">
        <v>0.95</v>
      </c>
      <c r="AC12" s="146">
        <f>SUM(AA12:AB12)</f>
        <v>1</v>
      </c>
      <c r="AD12" s="146">
        <v>1</v>
      </c>
      <c r="AE12" s="146">
        <v>0.6</v>
      </c>
      <c r="AF12" s="146">
        <v>0.4</v>
      </c>
      <c r="AG12" s="146">
        <f>SUM(AE12:AF12)</f>
        <v>1</v>
      </c>
      <c r="AH12" s="146">
        <v>0.9</v>
      </c>
      <c r="AI12" s="146">
        <v>0.1</v>
      </c>
      <c r="AJ12" s="146">
        <f>SUM(AH12:AI12)</f>
        <v>1</v>
      </c>
      <c r="AK12" s="146">
        <v>0.05</v>
      </c>
      <c r="AL12" s="146">
        <v>0.85</v>
      </c>
      <c r="AM12" s="146">
        <v>0.1</v>
      </c>
      <c r="AN12" s="392">
        <f>SUM(AK12:AM12)</f>
        <v>1</v>
      </c>
    </row>
    <row r="13" spans="1:48" ht="15.6" x14ac:dyDescent="0.25">
      <c r="B13" s="390" t="s">
        <v>47</v>
      </c>
      <c r="C13" s="148">
        <v>7237478922</v>
      </c>
      <c r="D13" s="148">
        <v>1651142341</v>
      </c>
      <c r="E13" s="148">
        <v>8415299000</v>
      </c>
      <c r="F13" s="148">
        <v>619199094</v>
      </c>
      <c r="G13" s="148">
        <v>1903976841</v>
      </c>
      <c r="H13" s="148">
        <f t="shared" si="7"/>
        <v>2523175935</v>
      </c>
      <c r="I13" s="148">
        <v>504022887</v>
      </c>
      <c r="J13" s="148">
        <v>3343466904</v>
      </c>
      <c r="K13" s="148">
        <f>SUM(I13:J13)</f>
        <v>3847489791</v>
      </c>
      <c r="L13" s="148">
        <v>4215541502</v>
      </c>
      <c r="M13" s="148">
        <v>1893217269</v>
      </c>
      <c r="N13" s="274">
        <v>330978340</v>
      </c>
      <c r="O13" s="148">
        <f t="shared" si="9"/>
        <v>6439737111</v>
      </c>
      <c r="P13" s="148">
        <v>1113468746</v>
      </c>
      <c r="Q13" s="148">
        <v>1133267000</v>
      </c>
      <c r="R13" s="275">
        <v>837794441</v>
      </c>
      <c r="S13" s="276">
        <f t="shared" si="10"/>
        <v>3084530187</v>
      </c>
      <c r="T13" s="148">
        <v>3437510104</v>
      </c>
      <c r="U13" s="148">
        <v>213876960</v>
      </c>
      <c r="V13" s="148">
        <v>4350968069</v>
      </c>
      <c r="W13" s="276">
        <f>SUM(U13:V13)</f>
        <v>4564845029</v>
      </c>
      <c r="X13" s="148">
        <v>11237156703</v>
      </c>
      <c r="Y13" s="148">
        <v>339138000</v>
      </c>
      <c r="Z13" s="276">
        <f>SUM(X13:Y13)</f>
        <v>11576294703</v>
      </c>
      <c r="AA13" s="148">
        <v>208850000</v>
      </c>
      <c r="AB13" s="148">
        <v>1591898647</v>
      </c>
      <c r="AC13" s="276">
        <f>SUM(AA13:AB13)</f>
        <v>1800748647</v>
      </c>
      <c r="AD13" s="148">
        <v>48183213000</v>
      </c>
      <c r="AE13" s="148">
        <v>779761143</v>
      </c>
      <c r="AF13" s="148">
        <v>144325936</v>
      </c>
      <c r="AG13" s="276">
        <f>SUM(AE13:AF13)</f>
        <v>924087079</v>
      </c>
      <c r="AH13" s="148">
        <v>713660314</v>
      </c>
      <c r="AI13" s="148">
        <v>12548634636</v>
      </c>
      <c r="AJ13" s="276">
        <f>SUM(AH13:AI13)</f>
        <v>13262294950</v>
      </c>
      <c r="AK13" s="148">
        <v>262296394</v>
      </c>
      <c r="AL13" s="148">
        <v>270000000</v>
      </c>
      <c r="AM13" s="148">
        <v>396731479</v>
      </c>
      <c r="AN13" s="393">
        <f>SUM(AK13:AM13)</f>
        <v>929027873</v>
      </c>
    </row>
    <row r="14" spans="1:48" ht="15.6" x14ac:dyDescent="0.25">
      <c r="B14" s="390" t="s">
        <v>48</v>
      </c>
      <c r="C14" s="148">
        <v>3059121586</v>
      </c>
      <c r="D14" s="148">
        <v>580798453</v>
      </c>
      <c r="E14" s="148">
        <v>155250000</v>
      </c>
      <c r="F14" s="148">
        <v>95914542</v>
      </c>
      <c r="G14" s="148" t="s">
        <v>126</v>
      </c>
      <c r="H14" s="148">
        <f t="shared" si="7"/>
        <v>95914542</v>
      </c>
      <c r="I14" s="148">
        <v>1040000</v>
      </c>
      <c r="J14" s="148">
        <v>371851712</v>
      </c>
      <c r="K14" s="148">
        <f>SUM(I14:J14)</f>
        <v>372891712</v>
      </c>
      <c r="L14" s="148">
        <v>12517755</v>
      </c>
      <c r="M14" s="148">
        <v>36623344</v>
      </c>
      <c r="N14" s="274">
        <v>23666331</v>
      </c>
      <c r="O14" s="148">
        <f t="shared" si="9"/>
        <v>72807430</v>
      </c>
      <c r="P14" s="148">
        <v>45369539</v>
      </c>
      <c r="Q14" s="148">
        <v>3200000</v>
      </c>
      <c r="R14" s="275">
        <v>2200000</v>
      </c>
      <c r="S14" s="276">
        <f t="shared" si="10"/>
        <v>50769539</v>
      </c>
      <c r="T14" s="148">
        <v>442171688</v>
      </c>
      <c r="U14" s="148">
        <v>27717000</v>
      </c>
      <c r="V14" s="148">
        <v>201225690</v>
      </c>
      <c r="W14" s="276">
        <f>SUM(U14:V14)</f>
        <v>228942690</v>
      </c>
      <c r="X14" s="148">
        <v>1992278460</v>
      </c>
      <c r="Y14" s="148">
        <v>48804000</v>
      </c>
      <c r="Z14" s="276">
        <f>SUM(X14:Y14)</f>
        <v>2041082460</v>
      </c>
      <c r="AA14" s="148">
        <v>36670000</v>
      </c>
      <c r="AB14" s="148">
        <v>8907615</v>
      </c>
      <c r="AC14" s="276">
        <f>SUM(AA14:AB14)</f>
        <v>45577615</v>
      </c>
      <c r="AD14" s="148">
        <v>9690030000</v>
      </c>
      <c r="AE14" s="148">
        <v>339633288</v>
      </c>
      <c r="AF14" s="148">
        <v>2601580</v>
      </c>
      <c r="AG14" s="276">
        <f>SUM(AE14:AF14)</f>
        <v>342234868</v>
      </c>
      <c r="AH14" s="148">
        <v>361052976</v>
      </c>
      <c r="AI14" s="148">
        <v>473042027</v>
      </c>
      <c r="AJ14" s="276">
        <f>SUM(AH14:AI14)</f>
        <v>834095003</v>
      </c>
      <c r="AK14" s="148">
        <v>45431502</v>
      </c>
      <c r="AL14" s="148">
        <v>0</v>
      </c>
      <c r="AM14" s="148">
        <v>96074061</v>
      </c>
      <c r="AN14" s="393">
        <f>SUM(AK14:AM14)</f>
        <v>141505563</v>
      </c>
    </row>
    <row r="15" spans="1:48" ht="15.6" x14ac:dyDescent="0.25">
      <c r="B15" s="390" t="s">
        <v>49</v>
      </c>
      <c r="C15" s="148">
        <v>7446336165</v>
      </c>
      <c r="D15" s="148">
        <v>2704548177</v>
      </c>
      <c r="E15" s="148">
        <v>8973875000</v>
      </c>
      <c r="F15" s="148">
        <v>619199094</v>
      </c>
      <c r="G15" s="266">
        <v>3015976841</v>
      </c>
      <c r="H15" s="148">
        <f t="shared" si="7"/>
        <v>3635175935</v>
      </c>
      <c r="I15" s="148">
        <v>688522887</v>
      </c>
      <c r="J15" s="148">
        <v>3588626754</v>
      </c>
      <c r="K15" s="148">
        <f>SUM(I15:J15)</f>
        <v>4277149641</v>
      </c>
      <c r="L15" s="148">
        <v>4367507170</v>
      </c>
      <c r="M15" s="148">
        <v>1982525542</v>
      </c>
      <c r="N15" s="274">
        <v>334425840</v>
      </c>
      <c r="O15" s="148">
        <f t="shared" si="9"/>
        <v>6684458552</v>
      </c>
      <c r="P15" s="148">
        <v>1113468746</v>
      </c>
      <c r="Q15" s="148">
        <v>1380457000</v>
      </c>
      <c r="R15" s="275">
        <v>922794441</v>
      </c>
      <c r="S15" s="276">
        <f t="shared" si="10"/>
        <v>3416720187</v>
      </c>
      <c r="T15" s="148">
        <v>3453416824</v>
      </c>
      <c r="U15" s="148">
        <v>217526960</v>
      </c>
      <c r="V15" s="148">
        <v>4885433496</v>
      </c>
      <c r="W15" s="276">
        <f>SUM(U15:V15)</f>
        <v>5102960456</v>
      </c>
      <c r="X15" s="148">
        <v>11337156703</v>
      </c>
      <c r="Y15" s="148">
        <v>410714000</v>
      </c>
      <c r="Z15" s="276">
        <f>SUM(X15:Y15)</f>
        <v>11747870703</v>
      </c>
      <c r="AA15" s="148">
        <v>408684000</v>
      </c>
      <c r="AB15" s="148">
        <v>1591898647</v>
      </c>
      <c r="AC15" s="276">
        <f>SUM(AA15:AB15)</f>
        <v>2000582647</v>
      </c>
      <c r="AD15" s="148">
        <v>48540532000</v>
      </c>
      <c r="AE15" s="148">
        <v>811631348</v>
      </c>
      <c r="AF15" s="148">
        <v>194675958</v>
      </c>
      <c r="AG15" s="276">
        <f>SUM(AE15:AF15)</f>
        <v>1006307306</v>
      </c>
      <c r="AH15" s="148">
        <v>2590356766</v>
      </c>
      <c r="AI15" s="148">
        <v>15336995264</v>
      </c>
      <c r="AJ15" s="276">
        <f>SUM(AH15:AI15)</f>
        <v>17927352030</v>
      </c>
      <c r="AK15" s="148">
        <v>264523470</v>
      </c>
      <c r="AL15" s="148">
        <v>270000000</v>
      </c>
      <c r="AM15" s="148">
        <v>551817794</v>
      </c>
      <c r="AN15" s="393">
        <f>SUM(AK15:AM15)</f>
        <v>1086341264</v>
      </c>
    </row>
    <row r="16" spans="1:48" ht="15.6" x14ac:dyDescent="0.25">
      <c r="B16" s="390" t="s">
        <v>50</v>
      </c>
      <c r="C16" s="148">
        <v>4197162985</v>
      </c>
      <c r="D16" s="148">
        <v>980798453</v>
      </c>
      <c r="E16" s="148">
        <v>155250000</v>
      </c>
      <c r="F16" s="148">
        <v>324997021</v>
      </c>
      <c r="G16" s="267">
        <v>731415490</v>
      </c>
      <c r="H16" s="148">
        <f t="shared" si="7"/>
        <v>1056412511</v>
      </c>
      <c r="I16" s="148">
        <v>226974000</v>
      </c>
      <c r="J16" s="148">
        <v>980989655</v>
      </c>
      <c r="K16" s="148">
        <f>SUM(I16:J16)</f>
        <v>1207963655</v>
      </c>
      <c r="L16" s="148">
        <v>1486716809</v>
      </c>
      <c r="M16" s="148">
        <v>738526672</v>
      </c>
      <c r="N16" s="274">
        <v>129478567</v>
      </c>
      <c r="O16" s="148">
        <f t="shared" si="9"/>
        <v>2354722048</v>
      </c>
      <c r="P16" s="148">
        <v>265675118</v>
      </c>
      <c r="Q16" s="148">
        <v>3200000</v>
      </c>
      <c r="R16" s="275">
        <v>208797650</v>
      </c>
      <c r="S16" s="276">
        <f t="shared" si="10"/>
        <v>477672768</v>
      </c>
      <c r="T16" s="148">
        <v>442171688</v>
      </c>
      <c r="U16" s="148">
        <v>27717000</v>
      </c>
      <c r="V16" s="148">
        <v>201225690</v>
      </c>
      <c r="W16" s="276">
        <f>SUM(U16:V16)</f>
        <v>228942690</v>
      </c>
      <c r="X16" s="148">
        <v>1992278460</v>
      </c>
      <c r="Y16" s="148">
        <v>71947000</v>
      </c>
      <c r="Z16" s="276">
        <f>SUM(X16:Y16)</f>
        <v>2064225460</v>
      </c>
      <c r="AA16" s="148">
        <v>36670000</v>
      </c>
      <c r="AB16" s="148">
        <v>8907615</v>
      </c>
      <c r="AC16" s="276">
        <f>SUM(AA16:AB16)</f>
        <v>45577615</v>
      </c>
      <c r="AD16" s="148">
        <v>16020409000</v>
      </c>
      <c r="AE16" s="148">
        <v>339633288</v>
      </c>
      <c r="AF16" s="148">
        <v>36903547</v>
      </c>
      <c r="AG16" s="276">
        <f>SUM(AE16:AF16)</f>
        <v>376536835</v>
      </c>
      <c r="AH16" s="148">
        <v>361052976</v>
      </c>
      <c r="AI16" s="148">
        <v>5422800807</v>
      </c>
      <c r="AJ16" s="276">
        <f>SUM(AH16:AI16)</f>
        <v>5783853783</v>
      </c>
      <c r="AK16" s="148">
        <v>45431502</v>
      </c>
      <c r="AL16" s="148">
        <v>0</v>
      </c>
      <c r="AM16" s="148">
        <v>271074061</v>
      </c>
      <c r="AN16" s="393">
        <f>SUM(AK16:AM16)</f>
        <v>316505563</v>
      </c>
    </row>
    <row r="17" spans="2:45" ht="15.6" x14ac:dyDescent="0.25">
      <c r="B17" s="390" t="s">
        <v>51</v>
      </c>
      <c r="C17" s="148">
        <v>3249173180</v>
      </c>
      <c r="D17" s="148">
        <v>1723749724</v>
      </c>
      <c r="E17" s="148">
        <v>8818625000</v>
      </c>
      <c r="F17" s="147">
        <v>294202073</v>
      </c>
      <c r="G17" s="267">
        <v>2284561351</v>
      </c>
      <c r="H17" s="148">
        <f t="shared" si="7"/>
        <v>2578763424</v>
      </c>
      <c r="I17" s="148">
        <v>461548887</v>
      </c>
      <c r="J17" s="148">
        <v>2607637099</v>
      </c>
      <c r="K17" s="148">
        <f>SUM(I17:J17)</f>
        <v>3069185986</v>
      </c>
      <c r="L17" s="148">
        <v>2880790361</v>
      </c>
      <c r="M17" s="148">
        <v>1243998870</v>
      </c>
      <c r="N17" s="274">
        <v>204947273</v>
      </c>
      <c r="O17" s="148">
        <f t="shared" si="9"/>
        <v>4329736504</v>
      </c>
      <c r="P17" s="148">
        <v>847793628</v>
      </c>
      <c r="Q17" s="148">
        <v>1377257000</v>
      </c>
      <c r="R17" s="275">
        <v>713996791</v>
      </c>
      <c r="S17" s="276">
        <f t="shared" si="10"/>
        <v>2939047419</v>
      </c>
      <c r="T17" s="148">
        <v>3011245136</v>
      </c>
      <c r="U17" s="148">
        <v>189809960</v>
      </c>
      <c r="V17" s="148">
        <v>4684207806</v>
      </c>
      <c r="W17" s="276">
        <f>SUM(U17:V17)</f>
        <v>4874017766</v>
      </c>
      <c r="X17" s="148">
        <v>9344878243</v>
      </c>
      <c r="Y17" s="148">
        <v>338767000</v>
      </c>
      <c r="Z17" s="276">
        <f>SUM(X17:Y17)</f>
        <v>9683645243</v>
      </c>
      <c r="AA17" s="148">
        <v>372014000</v>
      </c>
      <c r="AB17" s="148">
        <v>1582991032</v>
      </c>
      <c r="AC17" s="276">
        <f>SUM(AA17:AB17)</f>
        <v>1955005032</v>
      </c>
      <c r="AD17" s="148">
        <v>32520123000</v>
      </c>
      <c r="AE17" s="148">
        <v>471998060</v>
      </c>
      <c r="AF17" s="148">
        <v>157772411</v>
      </c>
      <c r="AG17" s="276">
        <f>SUM(AE17:AF17)</f>
        <v>629770471</v>
      </c>
      <c r="AH17" s="148">
        <v>2229303790</v>
      </c>
      <c r="AI17" s="148">
        <v>9914194457</v>
      </c>
      <c r="AJ17" s="276">
        <f>SUM(AH17:AI17)</f>
        <v>12143498247</v>
      </c>
      <c r="AK17" s="148">
        <v>219091968</v>
      </c>
      <c r="AL17" s="148">
        <v>270000000</v>
      </c>
      <c r="AM17" s="148">
        <v>280743733</v>
      </c>
      <c r="AN17" s="393">
        <f>SUM(AK17:AM17)</f>
        <v>769835701</v>
      </c>
    </row>
    <row r="18" spans="2:45" ht="15.6" x14ac:dyDescent="0.25">
      <c r="B18" s="390" t="s">
        <v>52</v>
      </c>
      <c r="C18" s="147">
        <f>+C15-C16-C17</f>
        <v>0</v>
      </c>
      <c r="D18" s="147">
        <f t="shared" ref="D18:AD18" si="11">+D15-D16-D17</f>
        <v>0</v>
      </c>
      <c r="E18" s="147">
        <f t="shared" si="11"/>
        <v>0</v>
      </c>
      <c r="F18" s="147">
        <f t="shared" ref="F18:G18" si="12">+F15-F16-F17</f>
        <v>0</v>
      </c>
      <c r="G18" s="147">
        <f t="shared" si="12"/>
        <v>0</v>
      </c>
      <c r="H18" s="147">
        <f t="shared" si="11"/>
        <v>0</v>
      </c>
      <c r="I18" s="147">
        <f t="shared" ref="I18:K18" si="13">+I15-I16-I17</f>
        <v>0</v>
      </c>
      <c r="J18" s="147">
        <f t="shared" si="13"/>
        <v>0</v>
      </c>
      <c r="K18" s="147">
        <f t="shared" si="13"/>
        <v>0</v>
      </c>
      <c r="L18" s="147">
        <f t="shared" ref="L18:S18" si="14">+L15-L16-L17</f>
        <v>0</v>
      </c>
      <c r="M18" s="147">
        <f t="shared" si="14"/>
        <v>0</v>
      </c>
      <c r="N18" s="147">
        <f t="shared" si="14"/>
        <v>0</v>
      </c>
      <c r="O18" s="147">
        <f t="shared" si="14"/>
        <v>0</v>
      </c>
      <c r="P18" s="147">
        <f t="shared" si="14"/>
        <v>0</v>
      </c>
      <c r="Q18" s="147">
        <f t="shared" si="14"/>
        <v>0</v>
      </c>
      <c r="R18" s="147">
        <f t="shared" si="14"/>
        <v>0</v>
      </c>
      <c r="S18" s="147">
        <f t="shared" si="14"/>
        <v>0</v>
      </c>
      <c r="T18" s="147">
        <f t="shared" si="11"/>
        <v>0</v>
      </c>
      <c r="U18" s="147">
        <f t="shared" ref="U18:AC18" si="15">+U15-U16-U17</f>
        <v>0</v>
      </c>
      <c r="V18" s="147">
        <f t="shared" si="15"/>
        <v>0</v>
      </c>
      <c r="W18" s="147">
        <f t="shared" si="15"/>
        <v>0</v>
      </c>
      <c r="X18" s="147">
        <f t="shared" si="15"/>
        <v>0</v>
      </c>
      <c r="Y18" s="147">
        <f t="shared" si="15"/>
        <v>0</v>
      </c>
      <c r="Z18" s="147">
        <f t="shared" si="15"/>
        <v>0</v>
      </c>
      <c r="AA18" s="147">
        <f t="shared" si="15"/>
        <v>0</v>
      </c>
      <c r="AB18" s="147">
        <f t="shared" si="15"/>
        <v>0</v>
      </c>
      <c r="AC18" s="147">
        <f t="shared" si="15"/>
        <v>0</v>
      </c>
      <c r="AD18" s="147">
        <f t="shared" si="11"/>
        <v>0</v>
      </c>
      <c r="AE18" s="147">
        <f t="shared" ref="AE18:AM18" si="16">+AE15-AE16-AE17</f>
        <v>0</v>
      </c>
      <c r="AF18" s="147">
        <f t="shared" si="16"/>
        <v>0</v>
      </c>
      <c r="AG18" s="147">
        <f>+AG15-AG16-AG17</f>
        <v>0</v>
      </c>
      <c r="AH18" s="147">
        <f t="shared" si="16"/>
        <v>0</v>
      </c>
      <c r="AI18" s="147">
        <f t="shared" si="16"/>
        <v>0</v>
      </c>
      <c r="AJ18" s="147">
        <f>+AJ15-AJ16-AJ17</f>
        <v>0</v>
      </c>
      <c r="AK18" s="147">
        <f t="shared" si="16"/>
        <v>0</v>
      </c>
      <c r="AL18" s="147">
        <f t="shared" si="16"/>
        <v>0</v>
      </c>
      <c r="AM18" s="147">
        <f t="shared" si="16"/>
        <v>0</v>
      </c>
      <c r="AN18" s="394">
        <f>+AN15-AN16-AN17</f>
        <v>0</v>
      </c>
    </row>
    <row r="19" spans="2:45" ht="15.6" x14ac:dyDescent="0.25">
      <c r="B19" s="390" t="s">
        <v>53</v>
      </c>
      <c r="C19" s="148">
        <v>389562895</v>
      </c>
      <c r="D19" s="148">
        <v>358120679</v>
      </c>
      <c r="E19" s="148">
        <v>6901902381</v>
      </c>
      <c r="F19" s="148">
        <v>230381026</v>
      </c>
      <c r="G19" s="267">
        <v>235184614</v>
      </c>
      <c r="H19" s="148">
        <f>SUM(F19:G19)</f>
        <v>465565640</v>
      </c>
      <c r="I19" s="148">
        <v>4127499</v>
      </c>
      <c r="J19" s="148">
        <v>451044700</v>
      </c>
      <c r="K19" s="148">
        <f>SUM(I19:J19)</f>
        <v>455172199</v>
      </c>
      <c r="L19" s="148">
        <v>377926592</v>
      </c>
      <c r="M19" s="148">
        <v>134682516</v>
      </c>
      <c r="N19" s="148">
        <v>39414861</v>
      </c>
      <c r="O19" s="148">
        <f>SUM(L19:N19)</f>
        <v>552023969</v>
      </c>
      <c r="P19" s="148">
        <v>130677135</v>
      </c>
      <c r="Q19" s="148">
        <v>173550000</v>
      </c>
      <c r="R19" s="148">
        <v>594695000</v>
      </c>
      <c r="S19" s="276">
        <f>SUM(P19:R19)</f>
        <v>898922135</v>
      </c>
      <c r="T19" s="148">
        <v>780161829</v>
      </c>
      <c r="U19" s="148">
        <v>225202736</v>
      </c>
      <c r="V19" s="148">
        <v>518670698</v>
      </c>
      <c r="W19" s="276">
        <f>SUM(U19:V19)</f>
        <v>743873434</v>
      </c>
      <c r="X19" s="148">
        <v>5672635547</v>
      </c>
      <c r="Y19" s="148">
        <v>80912000</v>
      </c>
      <c r="Z19" s="276">
        <f>SUM(X19:Y19)</f>
        <v>5753547547</v>
      </c>
      <c r="AA19" s="148">
        <v>125885000</v>
      </c>
      <c r="AB19" s="148">
        <v>164636133</v>
      </c>
      <c r="AC19" s="276">
        <f>SUM(AA19:AB19)</f>
        <v>290521133</v>
      </c>
      <c r="AD19" s="148">
        <v>2871100000</v>
      </c>
      <c r="AE19" s="148">
        <v>151486769</v>
      </c>
      <c r="AF19" s="148">
        <v>1252437276</v>
      </c>
      <c r="AG19" s="276">
        <f>SUM(AE19:AF19)</f>
        <v>1403924045</v>
      </c>
      <c r="AH19" s="148">
        <v>237006073</v>
      </c>
      <c r="AI19" s="148">
        <v>1804647844</v>
      </c>
      <c r="AJ19" s="276">
        <f>SUM(AH19:AI19)</f>
        <v>2041653917</v>
      </c>
      <c r="AK19" s="148">
        <v>4799864</v>
      </c>
      <c r="AL19" s="148">
        <v>0</v>
      </c>
      <c r="AM19" s="148">
        <v>85760217</v>
      </c>
      <c r="AN19" s="393">
        <f>SUM(AK19:AM19)</f>
        <v>90560081</v>
      </c>
    </row>
    <row r="20" spans="2:45" ht="15.6" x14ac:dyDescent="0.25">
      <c r="B20" s="390" t="s">
        <v>54</v>
      </c>
      <c r="C20" s="148">
        <v>694704193</v>
      </c>
      <c r="D20" s="148">
        <v>84683656</v>
      </c>
      <c r="E20" s="148">
        <v>39210073</v>
      </c>
      <c r="F20" s="148">
        <v>142300</v>
      </c>
      <c r="G20" s="267">
        <v>0</v>
      </c>
      <c r="H20" s="148">
        <f>SUM(F20:G20)</f>
        <v>142300</v>
      </c>
      <c r="I20" s="148">
        <v>31561</v>
      </c>
      <c r="J20" s="148">
        <v>42804185</v>
      </c>
      <c r="K20" s="148">
        <f>SUM(I20:J20)</f>
        <v>42835746</v>
      </c>
      <c r="L20" s="148">
        <v>318932</v>
      </c>
      <c r="M20" s="148">
        <v>57000</v>
      </c>
      <c r="N20" s="148">
        <v>0</v>
      </c>
      <c r="O20" s="148">
        <f>SUM(L20:N20)</f>
        <v>375932</v>
      </c>
      <c r="P20" s="148">
        <v>500000</v>
      </c>
      <c r="Q20" s="148">
        <v>0</v>
      </c>
      <c r="R20" s="148">
        <v>4416000</v>
      </c>
      <c r="S20" s="276">
        <f>SUM(P20:R20)</f>
        <v>4916000</v>
      </c>
      <c r="T20" s="148">
        <v>22209545</v>
      </c>
      <c r="U20" s="148">
        <v>0</v>
      </c>
      <c r="V20" s="148">
        <v>0</v>
      </c>
      <c r="W20" s="276">
        <f>SUM(U20:V20)</f>
        <v>0</v>
      </c>
      <c r="X20" s="148">
        <v>0</v>
      </c>
      <c r="Y20" s="148">
        <v>0</v>
      </c>
      <c r="Z20" s="276">
        <f>SUM(X20:Y20)</f>
        <v>0</v>
      </c>
      <c r="AA20" s="148">
        <v>2158000</v>
      </c>
      <c r="AB20" s="148">
        <v>2300000</v>
      </c>
      <c r="AC20" s="276">
        <f>SUM(AA20:AB20)</f>
        <v>4458000</v>
      </c>
      <c r="AD20" s="148">
        <v>443081000</v>
      </c>
      <c r="AE20" s="148">
        <v>1810300</v>
      </c>
      <c r="AF20" s="148">
        <v>202000</v>
      </c>
      <c r="AG20" s="276">
        <f>SUM(AE20:AF20)</f>
        <v>2012300</v>
      </c>
      <c r="AH20" s="148">
        <v>696096</v>
      </c>
      <c r="AI20" s="148">
        <v>1992398</v>
      </c>
      <c r="AJ20" s="276">
        <f>SUM(AH20:AI20)</f>
        <v>2688494</v>
      </c>
      <c r="AK20" s="148">
        <v>3057524</v>
      </c>
      <c r="AL20" s="148">
        <v>0</v>
      </c>
      <c r="AM20" s="148">
        <v>0</v>
      </c>
      <c r="AN20" s="393">
        <f>SUM(AK20:AM20)</f>
        <v>3057524</v>
      </c>
    </row>
    <row r="21" spans="2:45" ht="15.6" x14ac:dyDescent="0.25">
      <c r="B21" s="390" t="s">
        <v>56</v>
      </c>
      <c r="C21" s="149">
        <f>(C19/C17)</f>
        <v>0.11989600843621391</v>
      </c>
      <c r="D21" s="149">
        <f>(D19/D17)</f>
        <v>0.20775677235148321</v>
      </c>
      <c r="E21" s="149">
        <f t="shared" ref="E21:AD21" si="17">(E19/E17)</f>
        <v>0.78265062648655548</v>
      </c>
      <c r="F21" s="149">
        <f t="shared" ref="F21:G21" si="18">(F19/F17)</f>
        <v>0.78307070936240475</v>
      </c>
      <c r="G21" s="149">
        <f t="shared" si="18"/>
        <v>0.10294519510148187</v>
      </c>
      <c r="H21" s="149">
        <f t="shared" si="17"/>
        <v>0.18053832921123361</v>
      </c>
      <c r="I21" s="149">
        <f>(I19/I17)</f>
        <v>8.94271249753875E-3</v>
      </c>
      <c r="J21" s="149">
        <f>(J19/J17)</f>
        <v>0.17297065614420451</v>
      </c>
      <c r="K21" s="149">
        <f t="shared" ref="K21" si="19">(K19/K17)</f>
        <v>0.14830388287847474</v>
      </c>
      <c r="L21" s="149">
        <f t="shared" ref="L21:N21" si="20">(L19/L17)</f>
        <v>0.13118850893017134</v>
      </c>
      <c r="M21" s="149">
        <f>(M19/M17)</f>
        <v>0.1082657864472176</v>
      </c>
      <c r="N21" s="149">
        <f t="shared" si="20"/>
        <v>0.1923170795251323</v>
      </c>
      <c r="O21" s="149">
        <f>(O19/O17)</f>
        <v>0.12749597313601327</v>
      </c>
      <c r="P21" s="165">
        <f>(P19/P17)</f>
        <v>0.15413790654251061</v>
      </c>
      <c r="Q21" s="165">
        <f>(Q19/Q17)</f>
        <v>0.12601133993147248</v>
      </c>
      <c r="R21" s="165">
        <f>(R19/R17)</f>
        <v>0.83290990589340053</v>
      </c>
      <c r="S21" s="149">
        <f t="shared" si="17"/>
        <v>0.30585492741245218</v>
      </c>
      <c r="T21" s="149">
        <f t="shared" si="17"/>
        <v>0.25908280255002131</v>
      </c>
      <c r="U21" s="165">
        <f t="shared" ref="U21:AC21" si="21">(U19/U17)</f>
        <v>1.1864642719486376</v>
      </c>
      <c r="V21" s="165">
        <f t="shared" si="21"/>
        <v>0.11072751668609469</v>
      </c>
      <c r="W21" s="149">
        <f t="shared" si="21"/>
        <v>0.15262017286623078</v>
      </c>
      <c r="X21" s="165">
        <f t="shared" si="21"/>
        <v>0.60703150961321728</v>
      </c>
      <c r="Y21" s="165">
        <f t="shared" si="21"/>
        <v>0.23884262634790285</v>
      </c>
      <c r="Z21" s="149">
        <f t="shared" si="21"/>
        <v>0.59415100436057966</v>
      </c>
      <c r="AA21" s="165">
        <f t="shared" si="21"/>
        <v>0.33838780260957924</v>
      </c>
      <c r="AB21" s="165">
        <f t="shared" si="21"/>
        <v>0.10400320006361223</v>
      </c>
      <c r="AC21" s="149">
        <f t="shared" si="21"/>
        <v>0.14860377760910029</v>
      </c>
      <c r="AD21" s="149">
        <f t="shared" si="17"/>
        <v>8.828687394571047E-2</v>
      </c>
      <c r="AE21" s="165">
        <f t="shared" ref="AE21:AN21" si="22">(AE19/AE17)</f>
        <v>0.32094786364164296</v>
      </c>
      <c r="AF21" s="165">
        <f t="shared" si="22"/>
        <v>7.9382527532015725</v>
      </c>
      <c r="AG21" s="165">
        <f t="shared" si="22"/>
        <v>2.2292630563810603</v>
      </c>
      <c r="AH21" s="165">
        <f t="shared" si="22"/>
        <v>0.106313941627489</v>
      </c>
      <c r="AI21" s="165">
        <f t="shared" si="22"/>
        <v>0.18202667416169283</v>
      </c>
      <c r="AJ21" s="165">
        <f t="shared" si="22"/>
        <v>0.16812732834250477</v>
      </c>
      <c r="AK21" s="165">
        <f t="shared" si="22"/>
        <v>2.1907987060484115E-2</v>
      </c>
      <c r="AL21" s="165">
        <f t="shared" si="22"/>
        <v>0</v>
      </c>
      <c r="AM21" s="165">
        <f t="shared" si="22"/>
        <v>0.30547508962559816</v>
      </c>
      <c r="AN21" s="395">
        <f t="shared" si="22"/>
        <v>0.11763559533854354</v>
      </c>
    </row>
    <row r="22" spans="2:45" ht="15.6" x14ac:dyDescent="0.25">
      <c r="B22" s="390" t="s">
        <v>57</v>
      </c>
      <c r="C22" s="149">
        <f t="shared" ref="C22:AD22" si="23">(C19/C15)</f>
        <v>5.2316049983220168E-2</v>
      </c>
      <c r="D22" s="149">
        <f t="shared" ref="D22" si="24">(D19/D15)</f>
        <v>0.13241423541481989</v>
      </c>
      <c r="E22" s="149">
        <f t="shared" si="23"/>
        <v>0.76911059949018679</v>
      </c>
      <c r="F22" s="149">
        <f t="shared" ref="F22:G22" si="25">(F19/F15)</f>
        <v>0.37206292488535198</v>
      </c>
      <c r="G22" s="149">
        <f t="shared" si="25"/>
        <v>7.7979582204623435E-2</v>
      </c>
      <c r="H22" s="149">
        <f t="shared" si="23"/>
        <v>0.12807238172916657</v>
      </c>
      <c r="I22" s="149">
        <f>(I19/I15)</f>
        <v>5.9947157573572423E-3</v>
      </c>
      <c r="J22" s="149">
        <f>(J19/J15)</f>
        <v>0.12568727006709488</v>
      </c>
      <c r="K22" s="149">
        <f t="shared" ref="K22" si="26">(K19/K15)</f>
        <v>0.10641951701591167</v>
      </c>
      <c r="L22" s="149">
        <f t="shared" ref="L22:N22" si="27">(L19/L15)</f>
        <v>8.6531418791007966E-2</v>
      </c>
      <c r="M22" s="149">
        <f>(M19/M15)</f>
        <v>6.7934820080113756E-2</v>
      </c>
      <c r="N22" s="149">
        <f t="shared" si="27"/>
        <v>0.11785830006437302</v>
      </c>
      <c r="O22" s="149">
        <f t="shared" si="23"/>
        <v>8.25831987296613E-2</v>
      </c>
      <c r="P22" s="165">
        <f>(P19/P15)</f>
        <v>0.11736039782835539</v>
      </c>
      <c r="Q22" s="165">
        <f>(Q19/Q15)</f>
        <v>0.12571923645575342</v>
      </c>
      <c r="R22" s="165">
        <f>(R19/R15)</f>
        <v>0.64445013274630247</v>
      </c>
      <c r="S22" s="149">
        <f t="shared" si="23"/>
        <v>0.26309504021436569</v>
      </c>
      <c r="T22" s="149">
        <f t="shared" si="23"/>
        <v>0.22591012575665845</v>
      </c>
      <c r="U22" s="165">
        <f t="shared" ref="U22:AC22" si="28">(U19/U15)</f>
        <v>1.0352865502280728</v>
      </c>
      <c r="V22" s="165">
        <f t="shared" si="28"/>
        <v>0.10616677075323348</v>
      </c>
      <c r="W22" s="149">
        <f t="shared" si="28"/>
        <v>0.14577291758656732</v>
      </c>
      <c r="X22" s="165">
        <f t="shared" si="28"/>
        <v>0.50035786710956609</v>
      </c>
      <c r="Y22" s="165">
        <f t="shared" si="28"/>
        <v>0.1970032674805339</v>
      </c>
      <c r="Z22" s="149">
        <f t="shared" si="28"/>
        <v>0.48975237236231606</v>
      </c>
      <c r="AA22" s="165">
        <f t="shared" si="28"/>
        <v>0.30802527135880042</v>
      </c>
      <c r="AB22" s="165">
        <f t="shared" si="28"/>
        <v>0.1034212406111807</v>
      </c>
      <c r="AC22" s="149">
        <f t="shared" si="28"/>
        <v>0.14521826100793925</v>
      </c>
      <c r="AD22" s="149">
        <f t="shared" si="23"/>
        <v>5.9148507066218395E-2</v>
      </c>
      <c r="AE22" s="165">
        <f>(AE19/AE15)</f>
        <v>0.18664479800255324</v>
      </c>
      <c r="AF22" s="165">
        <f>(AF19/AF15)</f>
        <v>6.4334460652814665</v>
      </c>
      <c r="AG22" s="165">
        <f>(AG19/AG15)</f>
        <v>1.3951245674450068</v>
      </c>
      <c r="AH22" s="165">
        <f t="shared" ref="AH22:AM22" si="29">(AH19/AH15)</f>
        <v>9.1495533013385699E-2</v>
      </c>
      <c r="AI22" s="165">
        <f t="shared" si="29"/>
        <v>0.11766632335317907</v>
      </c>
      <c r="AJ22" s="165">
        <f>(AJ19/AJ15)</f>
        <v>0.11388485670295614</v>
      </c>
      <c r="AK22" s="165">
        <f t="shared" si="29"/>
        <v>1.8145323740082497E-2</v>
      </c>
      <c r="AL22" s="165">
        <f t="shared" si="29"/>
        <v>0</v>
      </c>
      <c r="AM22" s="165">
        <f t="shared" si="29"/>
        <v>0.15541401153149476</v>
      </c>
      <c r="AN22" s="395">
        <f>(AN19/AN15)</f>
        <v>8.3362460767208782E-2</v>
      </c>
      <c r="AP22" s="116" t="s">
        <v>58</v>
      </c>
      <c r="AQ22" s="117" t="s">
        <v>59</v>
      </c>
      <c r="AR22" s="64"/>
    </row>
    <row r="23" spans="2:45" ht="15.6" x14ac:dyDescent="0.25">
      <c r="B23" s="396" t="s">
        <v>60</v>
      </c>
      <c r="C23" s="150">
        <f>IF(C12=1,$AP$23,"")</f>
        <v>1194892831</v>
      </c>
      <c r="D23" s="150">
        <f>IF(D12=1,$AP$23,"")</f>
        <v>1194892831</v>
      </c>
      <c r="E23" s="150">
        <f>IF(E12=1,$AP$23,"")</f>
        <v>1194892831</v>
      </c>
      <c r="F23" s="277" t="str">
        <f>IF(F12=1,$BC$23,"")</f>
        <v/>
      </c>
      <c r="G23" s="277" t="str">
        <f>IF(G12=1,$BC$23,"")</f>
        <v/>
      </c>
      <c r="H23" s="150">
        <f>IF(H12=1,$AP$23,"")</f>
        <v>1194892831</v>
      </c>
      <c r="I23" s="277" t="str">
        <f>IF(I12=1,$BC$23,"")</f>
        <v/>
      </c>
      <c r="J23" s="277" t="str">
        <f>IF(J12=1,$BC$23,"")</f>
        <v/>
      </c>
      <c r="K23" s="150">
        <f>IF(K12=1,$AP$23,"")</f>
        <v>1194892831</v>
      </c>
      <c r="L23" s="277" t="str">
        <f>IF(L12=1,$BC$23,"")</f>
        <v/>
      </c>
      <c r="M23" s="277" t="str">
        <f>IF(M12=1,$BC$23,"")</f>
        <v/>
      </c>
      <c r="N23" s="277" t="str">
        <f>IF(N12=1,$BC$23,"")</f>
        <v/>
      </c>
      <c r="O23" s="150">
        <f>IF(O12=1,$AP$23,"")</f>
        <v>1194892831</v>
      </c>
      <c r="P23" s="277" t="str">
        <f>IF(P12=1,$BC$23,"")</f>
        <v/>
      </c>
      <c r="Q23" s="277" t="str">
        <f>IF(Q12=1,$BC$23,"")</f>
        <v/>
      </c>
      <c r="R23" s="277" t="str">
        <f>IF(R12=1,$BC$23,"")</f>
        <v/>
      </c>
      <c r="S23" s="150">
        <f>IF(S12=1,$AP$23,"")</f>
        <v>1194892831</v>
      </c>
      <c r="T23" s="150">
        <f>IF(T12=1,$AP$23,"")</f>
        <v>1194892831</v>
      </c>
      <c r="U23" s="277" t="str">
        <f>IF(U12=1,$BD$23,"")</f>
        <v/>
      </c>
      <c r="V23" s="277"/>
      <c r="W23" s="150">
        <f>IF(W12=1,$AP$23,"")</f>
        <v>1194892831</v>
      </c>
      <c r="X23" s="277" t="str">
        <f>IF(X12=1,$BD$23,"")</f>
        <v/>
      </c>
      <c r="Y23" s="277"/>
      <c r="Z23" s="150">
        <f>IF(Z12=1,$AP$23,"")</f>
        <v>1194892831</v>
      </c>
      <c r="AA23" s="277" t="str">
        <f>IF(AA12=1,$BD$23,"")</f>
        <v/>
      </c>
      <c r="AB23" s="277"/>
      <c r="AC23" s="150">
        <f>IF(AC12=1,$AP$23,"")</f>
        <v>1194892831</v>
      </c>
      <c r="AD23" s="150">
        <f>IF(AD12=1,$AP$23,"")</f>
        <v>1194892831</v>
      </c>
      <c r="AE23" s="277" t="str">
        <f>IF(AE12=1,$BD$23,"")</f>
        <v/>
      </c>
      <c r="AF23" s="277"/>
      <c r="AG23" s="150">
        <f>IF(AG12=1,$AP$23,"")</f>
        <v>1194892831</v>
      </c>
      <c r="AH23" s="277" t="str">
        <f>IF(AH12=1,$BD$23,"")</f>
        <v/>
      </c>
      <c r="AI23" s="277"/>
      <c r="AJ23" s="150">
        <f>IF(AJ12=1,$AP$23,"")</f>
        <v>1194892831</v>
      </c>
      <c r="AK23" s="277" t="str">
        <f>IF(AK12=1,$BD$23,"")</f>
        <v/>
      </c>
      <c r="AL23" s="277"/>
      <c r="AM23" s="277"/>
      <c r="AN23" s="326">
        <f>IF(AN12=1,$AP$23,"")</f>
        <v>1194892831</v>
      </c>
      <c r="AP23" s="43">
        <v>1194892831</v>
      </c>
      <c r="AQ23" s="43">
        <f>AP23</f>
        <v>1194892831</v>
      </c>
      <c r="AR23" s="86"/>
    </row>
    <row r="24" spans="2:45" ht="15.6" x14ac:dyDescent="0.25">
      <c r="B24" s="397" t="s">
        <v>61</v>
      </c>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327"/>
      <c r="AP24" s="66" t="s">
        <v>62</v>
      </c>
      <c r="AQ24" s="63"/>
    </row>
    <row r="25" spans="2:45" ht="15.6" x14ac:dyDescent="0.25">
      <c r="B25" s="398" t="s">
        <v>63</v>
      </c>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328"/>
      <c r="AR25" s="65">
        <v>1423500</v>
      </c>
      <c r="AS25" s="3" t="s">
        <v>64</v>
      </c>
    </row>
    <row r="26" spans="2:45" ht="15.6" x14ac:dyDescent="0.25">
      <c r="B26" s="399" t="s">
        <v>65</v>
      </c>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329"/>
      <c r="AR26" s="85">
        <f>AQ23/AR25</f>
        <v>839.40486898489644</v>
      </c>
      <c r="AS26" s="3" t="s">
        <v>66</v>
      </c>
    </row>
    <row r="27" spans="2:45" ht="15.6" x14ac:dyDescent="0.25">
      <c r="B27" s="397" t="s">
        <v>61</v>
      </c>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327"/>
    </row>
    <row r="28" spans="2:45" ht="39.6" customHeight="1" x14ac:dyDescent="0.25">
      <c r="B28" s="391" t="str">
        <f>CONCATENATE("Índice de Liquidez: ",CHAR(10),$AP$22," ≥ ",AP28," veces. ",IF($AP$22=$AQ$22,"",_xlfn.CONCAT($AQ$22," ≥ ",AQ28," veces.")))</f>
        <v>Índice de Liquidez: 
MiPyme ≥ 1,03 veces. Gran Empresa ≥ 1,03 veces.</v>
      </c>
      <c r="C28" s="154" t="str">
        <f>IF(C74=$AP$22,IF(C29&gt;=$AP$28,$B$25,$B$26),IF(C29&gt;=$AQ$28,$B$25,$B$26))</f>
        <v>HÁBIL</v>
      </c>
      <c r="D28" s="154" t="str">
        <f>IF(D74=$AP$22,IF(D29&gt;=$AP$28,$B$25,$B$26),IF(D29&gt;=$AQ$28,$B$25,$B$26))</f>
        <v>HÁBIL</v>
      </c>
      <c r="E28" s="154" t="str">
        <f>IF(E74=$AP$22,IF(E29&gt;=$AP$28,$B$25,$B$26),IF(E29&gt;=$AQ$28,$B$25,$B$26))</f>
        <v>HÁBIL</v>
      </c>
      <c r="F28" s="187"/>
      <c r="G28" s="187"/>
      <c r="H28" s="154" t="str">
        <f>IF(H74=$AP$22,IF(H29&gt;=$AP$28,$B$25,$B$26),IF(H29&gt;=$AQ$28,$B$25,$B$26))</f>
        <v>HÁBIL</v>
      </c>
      <c r="I28" s="187"/>
      <c r="J28" s="187"/>
      <c r="K28" s="154" t="str">
        <f>IF(K74=$AP$22,IF(K29&gt;=$AP$28,$B$25,$B$26),IF(K29&gt;=$AQ$28,$B$25,$B$26))</f>
        <v>HÁBIL</v>
      </c>
      <c r="L28" s="187"/>
      <c r="M28" s="187"/>
      <c r="N28" s="187"/>
      <c r="O28" s="154" t="str">
        <f>IF(O74=$AP$22,IF(O29&gt;=$AP$28,$B$25,$B$26),IF(O29&gt;=$AQ$28,$B$25,$B$26))</f>
        <v>HÁBIL</v>
      </c>
      <c r="P28" s="187"/>
      <c r="Q28" s="187"/>
      <c r="R28" s="187"/>
      <c r="S28" s="154" t="str">
        <f>IF(S74=$AP$22,IF(S29&gt;=$AP$28,$B$25,$B$26),IF(S29&gt;=$AQ$28,$B$25,$B$26))</f>
        <v>HÁBIL</v>
      </c>
      <c r="T28" s="154" t="str">
        <f>IF(T74=$AP$22,IF(T29&gt;=$AP$28,$B$25,$B$26),IF(T29&gt;=$AQ$28,$B$25,$B$26))</f>
        <v>HÁBIL</v>
      </c>
      <c r="U28" s="187"/>
      <c r="V28" s="187"/>
      <c r="W28" s="154" t="str">
        <f>IF(W74=$AP$22,IF(W29&gt;=$AP$28,$B$25,$B$26),IF(W29&gt;=$AQ$28,$B$25,$B$26))</f>
        <v>HÁBIL</v>
      </c>
      <c r="X28" s="187"/>
      <c r="Y28" s="187"/>
      <c r="Z28" s="154" t="str">
        <f>IF(Z74=$AP$22,IF(Z29&gt;=$AP$28,$B$25,$B$26),IF(Z29&gt;=$AQ$28,$B$25,$B$26))</f>
        <v>HÁBIL</v>
      </c>
      <c r="AA28" s="187"/>
      <c r="AB28" s="187"/>
      <c r="AC28" s="154" t="str">
        <f>IF(AC74=$AP$22,IF(AC29&gt;=$AP$28,$B$25,$B$26),IF(AC29&gt;=$AQ$28,$B$25,$B$26))</f>
        <v>HÁBIL</v>
      </c>
      <c r="AD28" s="154" t="str">
        <f>IF(AD74=$AP$22,IF(AD29&gt;=$AP$28,$B$25,$B$26),IF(AD29&gt;=$AQ$28,$B$25,$B$26))</f>
        <v>HÁBIL</v>
      </c>
      <c r="AE28" s="187"/>
      <c r="AF28" s="187"/>
      <c r="AG28" s="154" t="str">
        <f>IF(AG74=$AP$22,IF(AG29&gt;=$AP$28,$B$25,$B$26),IF(AG29&gt;=$AQ$28,$B$25,$B$26))</f>
        <v>HÁBIL</v>
      </c>
      <c r="AH28" s="187"/>
      <c r="AI28" s="187"/>
      <c r="AJ28" s="154" t="str">
        <f>IF(AJ74=$AP$22,IF(AJ29&gt;=$AP$28,$B$25,$B$26),IF(AJ29&gt;=$AQ$28,$B$25,$B$26))</f>
        <v>HÁBIL</v>
      </c>
      <c r="AK28" s="187"/>
      <c r="AL28" s="187"/>
      <c r="AM28" s="187"/>
      <c r="AN28" s="400" t="str">
        <f>IF(AN74=$AP$22,IF(AN29&gt;=$AP$28,$B$25,$B$26),IF(AN29&gt;=$AQ$28,$B$25,$B$26))</f>
        <v>HÁBIL</v>
      </c>
      <c r="AP28" s="113">
        <v>1.03</v>
      </c>
      <c r="AQ28" s="113">
        <f>AP28</f>
        <v>1.03</v>
      </c>
    </row>
    <row r="29" spans="2:45" ht="22.5" customHeight="1" x14ac:dyDescent="0.25">
      <c r="B29" s="401" t="s">
        <v>67</v>
      </c>
      <c r="C29" s="155">
        <f t="shared" ref="C29:AD29" si="30">C13/C14</f>
        <v>2.3658683444038826</v>
      </c>
      <c r="D29" s="155">
        <f t="shared" ref="D29:E29" si="31">D13/D14</f>
        <v>2.8428835036859161</v>
      </c>
      <c r="E29" s="155">
        <f t="shared" si="31"/>
        <v>54.204824476650565</v>
      </c>
      <c r="F29" s="188"/>
      <c r="G29" s="188"/>
      <c r="H29" s="155">
        <f t="shared" ref="H29" si="32">H13/H14</f>
        <v>26.306500374051726</v>
      </c>
      <c r="I29" s="188"/>
      <c r="J29" s="188"/>
      <c r="K29" s="155">
        <f t="shared" ref="K29" si="33">K13/K14</f>
        <v>10.31798151362506</v>
      </c>
      <c r="L29" s="188"/>
      <c r="M29" s="188"/>
      <c r="N29" s="188"/>
      <c r="O29" s="155">
        <f t="shared" ref="O29" si="34">O13/O14</f>
        <v>88.448900215266491</v>
      </c>
      <c r="P29" s="188"/>
      <c r="Q29" s="188"/>
      <c r="R29" s="188"/>
      <c r="S29" s="155">
        <f t="shared" ref="S29:T29" si="35">S13/S14</f>
        <v>60.755528763024614</v>
      </c>
      <c r="T29" s="155">
        <f t="shared" si="35"/>
        <v>7.77415243284414</v>
      </c>
      <c r="U29" s="188"/>
      <c r="V29" s="188"/>
      <c r="W29" s="155">
        <f t="shared" ref="W29" si="36">W13/W14</f>
        <v>19.938811014232428</v>
      </c>
      <c r="X29" s="188"/>
      <c r="Y29" s="188"/>
      <c r="Z29" s="155">
        <f t="shared" ref="Z29" si="37">Z13/Z14</f>
        <v>5.6716447913623247</v>
      </c>
      <c r="AA29" s="188"/>
      <c r="AB29" s="188"/>
      <c r="AC29" s="155">
        <f t="shared" ref="AC29:AD29" si="38">AC13/AC14</f>
        <v>39.509497085356486</v>
      </c>
      <c r="AD29" s="155">
        <f t="shared" si="38"/>
        <v>4.9724524072680891</v>
      </c>
      <c r="AE29" s="188"/>
      <c r="AF29" s="188"/>
      <c r="AG29" s="155">
        <f t="shared" ref="AG29" si="39">AG13/AG14</f>
        <v>2.7001546756480699</v>
      </c>
      <c r="AH29" s="188"/>
      <c r="AI29" s="188"/>
      <c r="AJ29" s="155">
        <f t="shared" ref="AJ29" si="40">AJ13/AJ14</f>
        <v>15.900221080691452</v>
      </c>
      <c r="AK29" s="188"/>
      <c r="AL29" s="188"/>
      <c r="AM29" s="188"/>
      <c r="AN29" s="402">
        <f t="shared" ref="AN29" si="41">AN13/AN14</f>
        <v>6.5653098952724562</v>
      </c>
    </row>
    <row r="30" spans="2:45" ht="33.6" customHeight="1" x14ac:dyDescent="0.25">
      <c r="B30" s="391" t="str">
        <f>CONCATENATE("Endeudamiento total: ",CHAR(10),$AP$22," ≤ ",TEXT(AP30,"#0 %"),". ",IF($AP$22=$AQ$22,"",_xlfn.CONCAT($AQ$22," ≤ ",TEXT(AQ30,"#0 %."))))</f>
        <v>Endeudamiento total: 
MiPyme ≤ 74 %. Gran Empresa ≤ 74 %.</v>
      </c>
      <c r="C30" s="156" t="str">
        <f>IF(C74=$AP$22,IF(C31&lt;=$AP$30,$B$25,$B$26),IF(C31&lt;=$AQ$30,$B$25,$B$26))</f>
        <v>HÁBIL</v>
      </c>
      <c r="D30" s="156" t="str">
        <f>IF(D74=$AP$22,IF(D31&lt;=$AP$30,$B$25,$B$26),IF(D31&lt;=$AQ$30,$B$25,$B$26))</f>
        <v>HÁBIL</v>
      </c>
      <c r="E30" s="156" t="str">
        <f>IF(E74=$AP$22,IF(E31&lt;=$AP$30,$B$25,$B$26),IF(E31&lt;=$AQ$30,$B$25,$B$26))</f>
        <v>HÁBIL</v>
      </c>
      <c r="F30" s="188"/>
      <c r="G30" s="188"/>
      <c r="H30" s="156" t="str">
        <f>IF(H74=$AP$22,IF(H31&lt;=$AP$30,$B$25,$B$26),IF(H31&lt;=$AQ$30,$B$25,$B$26))</f>
        <v>HÁBIL</v>
      </c>
      <c r="I30" s="188"/>
      <c r="J30" s="188"/>
      <c r="K30" s="156" t="str">
        <f>IF(K74=$AP$22,IF(K31&lt;=$AP$30,$B$25,$B$26),IF(K31&lt;=$AQ$30,$B$25,$B$26))</f>
        <v>HÁBIL</v>
      </c>
      <c r="L30" s="188"/>
      <c r="M30" s="188"/>
      <c r="N30" s="188"/>
      <c r="O30" s="156" t="str">
        <f>IF(O74=$AP$22,IF(O31&lt;=$AP$30,$B$25,$B$26),IF(O31&lt;=$AQ$30,$B$25,$B$26))</f>
        <v>HÁBIL</v>
      </c>
      <c r="P30" s="188"/>
      <c r="Q30" s="188"/>
      <c r="R30" s="188"/>
      <c r="S30" s="156" t="str">
        <f>IF(S74=$AP$22,IF(S31&lt;=$AP$30,$B$25,$B$26),IF(S31&lt;=$AQ$30,$B$25,$B$26))</f>
        <v>HÁBIL</v>
      </c>
      <c r="T30" s="156" t="str">
        <f>IF(T74=$AP$22,IF(T31&lt;=$AP$30,$B$25,$B$26),IF(T31&lt;=$AQ$30,$B$25,$B$26))</f>
        <v>HÁBIL</v>
      </c>
      <c r="U30" s="188"/>
      <c r="V30" s="188"/>
      <c r="W30" s="156" t="str">
        <f>IF(W74=$AP$22,IF(W31&lt;=$AP$30,$B$25,$B$26),IF(W31&lt;=$AQ$30,$B$25,$B$26))</f>
        <v>HÁBIL</v>
      </c>
      <c r="X30" s="188"/>
      <c r="Y30" s="188"/>
      <c r="Z30" s="156" t="str">
        <f>IF(Z74=$AP$22,IF(Z31&lt;=$AP$30,$B$25,$B$26),IF(Z31&lt;=$AQ$30,$B$25,$B$26))</f>
        <v>HÁBIL</v>
      </c>
      <c r="AA30" s="188"/>
      <c r="AB30" s="188"/>
      <c r="AC30" s="156" t="str">
        <f>IF(AC74=$AP$22,IF(AC31&lt;=$AP$30,$B$25,$B$26),IF(AC31&lt;=$AQ$30,$B$25,$B$26))</f>
        <v>HÁBIL</v>
      </c>
      <c r="AD30" s="156" t="str">
        <f>IF(AD74=$AP$22,IF(AD31&lt;=$AP$30,$B$25,$B$26),IF(AD31&lt;=$AQ$30,$B$25,$B$26))</f>
        <v>HÁBIL</v>
      </c>
      <c r="AE30" s="188"/>
      <c r="AF30" s="188"/>
      <c r="AG30" s="156" t="str">
        <f>IF(AG74=$AP$22,IF(AG31&lt;=$AP$30,$B$25,$B$26),IF(AG31&lt;=$AQ$30,$B$25,$B$26))</f>
        <v>HÁBIL</v>
      </c>
      <c r="AH30" s="188"/>
      <c r="AI30" s="188"/>
      <c r="AJ30" s="156" t="str">
        <f>IF(AJ74=$AP$22,IF(AJ31&lt;=$AP$30,$B$25,$B$26),IF(AJ31&lt;=$AQ$30,$B$25,$B$26))</f>
        <v>HÁBIL</v>
      </c>
      <c r="AK30" s="188"/>
      <c r="AL30" s="188"/>
      <c r="AM30" s="188"/>
      <c r="AN30" s="403" t="str">
        <f>IF(AN74=$AP$22,IF(AN31&lt;=$AP$30,$B$25,$B$26),IF(AN31&lt;=$AQ$30,$B$25,$B$26))</f>
        <v>HÁBIL</v>
      </c>
      <c r="AP30" s="119">
        <v>0.74</v>
      </c>
      <c r="AQ30" s="113">
        <f>AP30</f>
        <v>0.74</v>
      </c>
    </row>
    <row r="31" spans="2:45" ht="22.5" customHeight="1" x14ac:dyDescent="0.25">
      <c r="B31" s="401" t="s">
        <v>68</v>
      </c>
      <c r="C31" s="157">
        <f t="shared" ref="C31:AD31" si="42">C16/C15</f>
        <v>0.56365478162642146</v>
      </c>
      <c r="D31" s="157">
        <f t="shared" ref="D31:E31" si="43">D16/D15</f>
        <v>0.362647802446597</v>
      </c>
      <c r="E31" s="157">
        <f t="shared" si="43"/>
        <v>1.7300218690365087E-2</v>
      </c>
      <c r="F31" s="188"/>
      <c r="G31" s="188"/>
      <c r="H31" s="157">
        <f t="shared" ref="H31" si="44">H16/H15</f>
        <v>0.29060835840948096</v>
      </c>
      <c r="I31" s="188"/>
      <c r="J31" s="188"/>
      <c r="K31" s="157">
        <f t="shared" ref="K31" si="45">K16/K15</f>
        <v>0.28242258428853506</v>
      </c>
      <c r="L31" s="188"/>
      <c r="M31" s="188"/>
      <c r="N31" s="188"/>
      <c r="O31" s="157">
        <f t="shared" ref="O31" si="46">O16/O15</f>
        <v>0.35226817994038778</v>
      </c>
      <c r="P31" s="188"/>
      <c r="Q31" s="188"/>
      <c r="R31" s="188"/>
      <c r="S31" s="157">
        <f t="shared" ref="S31:T31" si="47">S16/S15</f>
        <v>0.13980447383940253</v>
      </c>
      <c r="T31" s="157">
        <f t="shared" si="47"/>
        <v>0.12803889901939042</v>
      </c>
      <c r="U31" s="188"/>
      <c r="V31" s="188"/>
      <c r="W31" s="157">
        <f t="shared" ref="W31" si="48">W16/W15</f>
        <v>4.4864680409351772E-2</v>
      </c>
      <c r="X31" s="188"/>
      <c r="Y31" s="188"/>
      <c r="Z31" s="157">
        <f t="shared" ref="Z31" si="49">Z16/Z15</f>
        <v>0.17571060426064003</v>
      </c>
      <c r="AA31" s="188"/>
      <c r="AB31" s="188"/>
      <c r="AC31" s="157">
        <f t="shared" ref="AC31:AD31" si="50">AC16/AC15</f>
        <v>2.2782170518346998E-2</v>
      </c>
      <c r="AD31" s="157">
        <f t="shared" si="50"/>
        <v>0.33004189158866243</v>
      </c>
      <c r="AE31" s="188"/>
      <c r="AF31" s="188"/>
      <c r="AG31" s="157">
        <f t="shared" ref="AG31" si="51">AG16/AG15</f>
        <v>0.37417678750312083</v>
      </c>
      <c r="AH31" s="188"/>
      <c r="AI31" s="188"/>
      <c r="AJ31" s="157">
        <f t="shared" ref="AJ31" si="52">AJ16/AJ15</f>
        <v>0.32262733354715073</v>
      </c>
      <c r="AK31" s="188"/>
      <c r="AL31" s="188"/>
      <c r="AM31" s="188"/>
      <c r="AN31" s="404">
        <f t="shared" ref="AN31" si="53">AN16/AN15</f>
        <v>0.29135003289353095</v>
      </c>
    </row>
    <row r="32" spans="2:45" ht="50.4" customHeight="1" x14ac:dyDescent="0.25">
      <c r="B32" s="391" t="str">
        <f>CONCATENATE("Razón de Cobertura de Intereses: ",CHAR(10),$AP$22," ≥ ",AP32," vez(ces) o Indet."," ",IF($AP$22=$AQ$22,"",_xlfn.CONCAT($AQ$22," ≥ ",AQ32," vez(ces) o Indet.")))</f>
        <v>Razón de Cobertura de Intereses: 
MiPyme ≥ 0 vez(ces) o Indet. Gran Empresa ≥ 0 vez(ces) o Indet.</v>
      </c>
      <c r="C32" s="156" t="str">
        <f>IF(C74=$AP$22,IF(AND(C33="Indeterminado",C19&lt;=0),$B$26,IF(C33&gt;=$AP$32,$B$25,$B$26)),IF(AND(C33="Indeterminado",C19&lt;=0),$B$26,IF(C33&gt;=$AQ$32,$B$25,$B$26)))</f>
        <v>HÁBIL</v>
      </c>
      <c r="D32" s="156" t="str">
        <f>IF(D74=$AP$22,IF(AND(D33="Indeterminado",D19&lt;=0),$B$26,IF(D33&gt;=$AP$32,$B$25,$B$26)),IF(AND(D33="Indeterminado",D19&lt;=0),$B$26,IF(D33&gt;=$AQ$32,$B$25,$B$26)))</f>
        <v>HÁBIL</v>
      </c>
      <c r="E32" s="156" t="str">
        <f>IF(E74=$AP$22,IF(AND(E33="Indeterminado",E19&lt;=0),$B$26,IF(E33&gt;=$AP$32,$B$25,$B$26)),IF(AND(E33="Indeterminado",E19&lt;=0),$B$26,IF(E33&gt;=$AQ$32,$B$25,$B$26)))</f>
        <v>HÁBIL</v>
      </c>
      <c r="F32" s="188"/>
      <c r="G32" s="188"/>
      <c r="H32" s="156" t="str">
        <f>IF(H74=$AP$22,IF(AND(H33="Indeterminado",H19&lt;=0),$B$26,IF(H33&gt;=$AP$32,$B$25,$B$26)),IF(AND(H33="Indeterminado",H19&lt;=0),$B$26,IF(H33&gt;=$AQ$32,$B$25,$B$26)))</f>
        <v>HÁBIL</v>
      </c>
      <c r="I32" s="188"/>
      <c r="J32" s="188"/>
      <c r="K32" s="156" t="str">
        <f>IF(K74=$AP$22,IF(AND(K33="Indeterminado",K19&lt;=0),$B$26,IF(K33&gt;=$AP$32,$B$25,$B$26)),IF(AND(K33="Indeterminado",K19&lt;=0),$B$26,IF(K33&gt;=$AQ$32,$B$25,$B$26)))</f>
        <v>HÁBIL</v>
      </c>
      <c r="L32" s="188"/>
      <c r="M32" s="188"/>
      <c r="N32" s="188"/>
      <c r="O32" s="156" t="str">
        <f>IF(O74=$AP$22,IF(AND(O33="Indeterminado",O19&lt;=0),$B$26,IF(O33&gt;=$AP$32,$B$25,$B$26)),IF(AND(O33="Indeterminado",O19&lt;=0),$B$26,IF(O33&gt;=$AQ$32,$B$25,$B$26)))</f>
        <v>HÁBIL</v>
      </c>
      <c r="P32" s="188"/>
      <c r="Q32" s="188"/>
      <c r="R32" s="188"/>
      <c r="S32" s="156" t="str">
        <f>IF(S74=$AP$22,IF(AND(S33="Indeterminado",S19&lt;=0),$B$26,IF(S33&gt;=$AP$32,$B$25,$B$26)),IF(AND(S33="Indeterminado",S19&lt;=0),$B$26,IF(S33&gt;=$AQ$32,$B$25,$B$26)))</f>
        <v>HÁBIL</v>
      </c>
      <c r="T32" s="156" t="str">
        <f>IF(T74=$AP$22,IF(AND(T33="Indeterminado",T19&lt;=0),$B$26,IF(T33&gt;=$AP$32,$B$25,$B$26)),IF(AND(T33="Indeterminado",T19&lt;=0),$B$26,IF(T33&gt;=$AQ$32,$B$25,$B$26)))</f>
        <v>HÁBIL</v>
      </c>
      <c r="U32" s="188"/>
      <c r="V32" s="188"/>
      <c r="W32" s="156" t="str">
        <f>IF(W74=$AP$22,IF(AND(W33="Indeterminado",W19&lt;=0),$B$26,IF(W33&gt;=$AP$32,$B$25,$B$26)),IF(AND(W33="Indeterminado",W19&lt;=0),$B$26,IF(W33&gt;=$AQ$32,$B$25,$B$26)))</f>
        <v>HÁBIL</v>
      </c>
      <c r="X32" s="188"/>
      <c r="Y32" s="188"/>
      <c r="Z32" s="156" t="str">
        <f>IF(Z74=$AP$22,IF(AND(Z33="Indeterminado",Z19&lt;=0),$B$26,IF(Z33&gt;=$AP$32,$B$25,$B$26)),IF(AND(Z33="Indeterminado",Z19&lt;=0),$B$26,IF(Z33&gt;=$AQ$32,$B$25,$B$26)))</f>
        <v>HÁBIL</v>
      </c>
      <c r="AA32" s="188"/>
      <c r="AB32" s="188"/>
      <c r="AC32" s="156" t="str">
        <f>IF(AC74=$AP$22,IF(AND(AC33="Indeterminado",AC19&lt;=0),$B$26,IF(AC33&gt;=$AP$32,$B$25,$B$26)),IF(AND(AC33="Indeterminado",AC19&lt;=0),$B$26,IF(AC33&gt;=$AQ$32,$B$25,$B$26)))</f>
        <v>HÁBIL</v>
      </c>
      <c r="AD32" s="156" t="str">
        <f>IF(AD74=$AP$22,IF(AND(AD33="Indeterminado",AD19&lt;=0),$B$26,IF(AD33&gt;=$AP$32,$B$25,$B$26)),IF(AND(AD33="Indeterminado",AD19&lt;=0),$B$26,IF(AD33&gt;=$AQ$32,$B$25,$B$26)))</f>
        <v>HÁBIL</v>
      </c>
      <c r="AE32" s="188"/>
      <c r="AF32" s="188"/>
      <c r="AG32" s="156" t="str">
        <f>IF(AG74=$AP$22,IF(AND(AG33="Indeterminado",AG19&lt;=0),$B$26,IF(AG33&gt;=$AP$32,$B$25,$B$26)),IF(AND(AG33="Indeterminado",AG19&lt;=0),$B$26,IF(AG33&gt;=$AQ$32,$B$25,$B$26)))</f>
        <v>HÁBIL</v>
      </c>
      <c r="AH32" s="188"/>
      <c r="AI32" s="188"/>
      <c r="AJ32" s="156" t="str">
        <f>IF(AJ74=$AP$22,IF(AND(AJ33="Indeterminado",AJ19&lt;=0),$B$26,IF(AJ33&gt;=$AP$32,$B$25,$B$26)),IF(AND(AJ33="Indeterminado",AJ19&lt;=0),$B$26,IF(AJ33&gt;=$AQ$32,$B$25,$B$26)))</f>
        <v>HÁBIL</v>
      </c>
      <c r="AK32" s="188"/>
      <c r="AL32" s="188"/>
      <c r="AM32" s="188"/>
      <c r="AN32" s="403" t="str">
        <f>IF(AN74=$AP$22,IF(AND(AN33="Indeterminado",AN19&lt;=0),$B$26,IF(AN33&gt;=$AP$32,$B$25,$B$26)),IF(AND(AN33="Indeterminado",AN19&lt;=0),$B$26,IF(AN33&gt;=$AQ$32,$B$25,$B$26)))</f>
        <v>HÁBIL</v>
      </c>
      <c r="AP32" s="113">
        <v>0</v>
      </c>
      <c r="AQ32" s="113">
        <f>AP32</f>
        <v>0</v>
      </c>
    </row>
    <row r="33" spans="2:45" ht="22.2" customHeight="1" x14ac:dyDescent="0.25">
      <c r="B33" s="401" t="s">
        <v>69</v>
      </c>
      <c r="C33" s="158">
        <f t="shared" ref="C33:AD33" si="54">IFERROR(C19/C20,"Indeterminado")</f>
        <v>0.560760822988152</v>
      </c>
      <c r="D33" s="158">
        <f t="shared" ref="D33:E33" si="55">IFERROR(D19/D20,"Indeterminado")</f>
        <v>4.2289232174860283</v>
      </c>
      <c r="E33" s="158">
        <f t="shared" si="55"/>
        <v>176.02370648481067</v>
      </c>
      <c r="F33" s="278"/>
      <c r="G33" s="278"/>
      <c r="H33" s="158">
        <f t="shared" ref="H33" si="56">IFERROR(H19/H20,"Indeterminado")</f>
        <v>3271.7191848208013</v>
      </c>
      <c r="I33" s="278"/>
      <c r="J33" s="278"/>
      <c r="K33" s="158">
        <f t="shared" ref="K33" si="57">IFERROR(K19/K20,"Indeterminado")</f>
        <v>10.625989774988394</v>
      </c>
      <c r="L33" s="278"/>
      <c r="M33" s="278"/>
      <c r="N33" s="278"/>
      <c r="O33" s="158">
        <f t="shared" ref="O33" si="58">IFERROR(O19/O20,"Indeterminado")</f>
        <v>1468.4144180330486</v>
      </c>
      <c r="P33" s="278"/>
      <c r="Q33" s="278"/>
      <c r="R33" s="278"/>
      <c r="S33" s="158">
        <f t="shared" ref="S33:T33" si="59">IFERROR(S19/S20,"Indeterminado")</f>
        <v>182.85641476810414</v>
      </c>
      <c r="T33" s="158">
        <f t="shared" si="59"/>
        <v>35.127321563769094</v>
      </c>
      <c r="U33" s="278"/>
      <c r="V33" s="278"/>
      <c r="W33" s="158" t="str">
        <f t="shared" ref="W33" si="60">IFERROR(W19/W20,"Indeterminado")</f>
        <v>Indeterminado</v>
      </c>
      <c r="X33" s="278"/>
      <c r="Y33" s="278"/>
      <c r="Z33" s="158" t="str">
        <f t="shared" ref="Z33" si="61">IFERROR(Z19/Z20,"Indeterminado")</f>
        <v>Indeterminado</v>
      </c>
      <c r="AA33" s="278"/>
      <c r="AB33" s="278"/>
      <c r="AC33" s="158">
        <f t="shared" ref="AC33:AD33" si="62">IFERROR(AC19/AC20,"Indeterminado")</f>
        <v>65.168491027366528</v>
      </c>
      <c r="AD33" s="158">
        <f t="shared" si="62"/>
        <v>6.4798535707917964</v>
      </c>
      <c r="AE33" s="278"/>
      <c r="AF33" s="278"/>
      <c r="AG33" s="158">
        <f t="shared" ref="AG33" si="63">IFERROR(AG19/AG20,"Indeterminado")</f>
        <v>697.67134373602346</v>
      </c>
      <c r="AH33" s="278"/>
      <c r="AI33" s="278"/>
      <c r="AJ33" s="158">
        <f t="shared" ref="AJ33" si="64">IFERROR(AJ19/AJ20,"Indeterminado")</f>
        <v>759.40430478922406</v>
      </c>
      <c r="AK33" s="278"/>
      <c r="AL33" s="278"/>
      <c r="AM33" s="278"/>
      <c r="AN33" s="405">
        <f t="shared" ref="AN33" si="65">IFERROR(AN19/AN20,"Indeterminado")</f>
        <v>29.618763744781724</v>
      </c>
    </row>
    <row r="34" spans="2:45" ht="31.2" x14ac:dyDescent="0.25">
      <c r="B34" s="390" t="str">
        <f>CONCATENATE("Capital de trabajo:",CHAR(10),$AP$22," ≥ ",TEXT(AP34,"0 %")," del PO. ",IF($AP$22=$AQ$22,"",_xlfn.CONCAT($AQ$22," ≥ ",TEXT(AQ34,"0 %")," del PO.")))</f>
        <v>Capital de trabajo:
MiPyme ≥ 30 % del PO. Gran Empresa ≥ 30 % del PO.</v>
      </c>
      <c r="C34" s="156" t="str">
        <f>IF(C74=$AP$22,IF(C35&gt;(C23*$AP$34),$B$25,$B$26),IF(C35&gt;(C23*$AQ$34),$B$25,$B$26))</f>
        <v>HÁBIL</v>
      </c>
      <c r="D34" s="156" t="str">
        <f>IF(D74=$AP$22,IF(D35&gt;(D23*$AP$34),$B$25,$B$26),IF(D35&gt;(D23*$AQ$34),$B$25,$B$26))</f>
        <v>HÁBIL</v>
      </c>
      <c r="E34" s="156" t="str">
        <f>IF(E74=$AP$22,IF(E35&gt;(E23*$AP$34),$B$25,$B$26),IF(E35&gt;(E23*$AQ$34),$B$25,$B$26))</f>
        <v>HÁBIL</v>
      </c>
      <c r="F34" s="187"/>
      <c r="G34" s="187"/>
      <c r="H34" s="156" t="str">
        <f>IF(H74=$AP$22,IF(H35&gt;(H23*$AP$34),$B$25,$B$26),IF(H35&gt;(H23*$AQ$34),$B$25,$B$26))</f>
        <v>HÁBIL</v>
      </c>
      <c r="I34" s="187"/>
      <c r="J34" s="187"/>
      <c r="K34" s="156" t="str">
        <f>IF(K74=$AP$22,IF(K35&gt;(K23*$AP$34),$B$25,$B$26),IF(K35&gt;(K23*$AQ$34),$B$25,$B$26))</f>
        <v>HÁBIL</v>
      </c>
      <c r="L34" s="187"/>
      <c r="M34" s="187"/>
      <c r="N34" s="187"/>
      <c r="O34" s="156" t="str">
        <f>IF(O74=$AP$22,IF(O35&gt;(O23*$AP$34),$B$25,$B$26),IF(O35&gt;(O23*$AQ$34),$B$25,$B$26))</f>
        <v>HÁBIL</v>
      </c>
      <c r="P34" s="187"/>
      <c r="Q34" s="187"/>
      <c r="R34" s="187"/>
      <c r="S34" s="156" t="str">
        <f>IF(S74=$AP$22,IF(S35&gt;(S23*$AP$34),$B$25,$B$26),IF(S35&gt;(S23*$AQ$34),$B$25,$B$26))</f>
        <v>HÁBIL</v>
      </c>
      <c r="T34" s="156" t="str">
        <f>IF(T74=$AP$22,IF(T35&gt;(T23*$AP$34),$B$25,$B$26),IF(T35&gt;(T23*$AQ$34),$B$25,$B$26))</f>
        <v>HÁBIL</v>
      </c>
      <c r="U34" s="187"/>
      <c r="V34" s="187"/>
      <c r="W34" s="156" t="str">
        <f>IF(W74=$AP$22,IF(W35&gt;(W23*$AP$34),$B$25,$B$26),IF(W35&gt;(W23*$AQ$34),$B$25,$B$26))</f>
        <v>HÁBIL</v>
      </c>
      <c r="X34" s="187"/>
      <c r="Y34" s="187"/>
      <c r="Z34" s="156" t="str">
        <f>IF(Z74=$AP$22,IF(Z35&gt;(Z23*$AP$34),$B$25,$B$26),IF(Z35&gt;(Z23*$AQ$34),$B$25,$B$26))</f>
        <v>HÁBIL</v>
      </c>
      <c r="AA34" s="187"/>
      <c r="AB34" s="187"/>
      <c r="AC34" s="156" t="str">
        <f>IF(AC74=$AP$22,IF(AC35&gt;(AC23*$AP$34),$B$25,$B$26),IF(AC35&gt;(AC23*$AQ$34),$B$25,$B$26))</f>
        <v>HÁBIL</v>
      </c>
      <c r="AD34" s="156" t="str">
        <f>IF(AD74=$AP$22,IF(AD35&gt;(AD23*$AP$34),$B$25,$B$26),IF(AD35&gt;(AD23*$AQ$34),$B$25,$B$26))</f>
        <v>HÁBIL</v>
      </c>
      <c r="AE34" s="187"/>
      <c r="AF34" s="187"/>
      <c r="AG34" s="156" t="str">
        <f>IF(AG74=$AP$22,IF(AG35&gt;(AG23*$AP$34),$B$25,$B$26),IF(AG35&gt;(AG23*$AQ$34),$B$25,$B$26))</f>
        <v>HÁBIL</v>
      </c>
      <c r="AH34" s="187"/>
      <c r="AI34" s="187"/>
      <c r="AJ34" s="156" t="str">
        <f>IF(AJ74=$AP$22,IF(AJ35&gt;(AJ23*$AP$34),$B$25,$B$26),IF(AJ35&gt;(AJ23*$AQ$34),$B$25,$B$26))</f>
        <v>HÁBIL</v>
      </c>
      <c r="AK34" s="187"/>
      <c r="AL34" s="187"/>
      <c r="AM34" s="187"/>
      <c r="AN34" s="403" t="str">
        <f>IF(AN74=$AP$22,IF(AN35&gt;(AN23*$AP$34),$B$25,$B$26),IF(AN35&gt;(AN23*$AQ$34),$B$25,$B$26))</f>
        <v>HÁBIL</v>
      </c>
      <c r="AP34" s="119">
        <v>0.3</v>
      </c>
      <c r="AQ34" s="119">
        <v>0.3</v>
      </c>
    </row>
    <row r="35" spans="2:45" s="4" customFormat="1" ht="22.5" customHeight="1" x14ac:dyDescent="0.25">
      <c r="B35" s="406" t="str">
        <f>CONCATENATE("CT = Activo Corriente - Pasivo Corriente ≥ ",TEXT((AP23*AP34),"$###.###.###.##0"))</f>
        <v>CT = Activo Corriente - Pasivo Corriente ≥ $358.467.849</v>
      </c>
      <c r="C35" s="159">
        <f t="shared" ref="C35:AD35" si="66">C13-C14</f>
        <v>4178357336</v>
      </c>
      <c r="D35" s="159">
        <f t="shared" ref="D35:E35" si="67">D13-D14</f>
        <v>1070343888</v>
      </c>
      <c r="E35" s="159">
        <f t="shared" si="67"/>
        <v>8260049000</v>
      </c>
      <c r="F35" s="188"/>
      <c r="G35" s="188"/>
      <c r="H35" s="159">
        <f t="shared" ref="H35" si="68">H13-H14</f>
        <v>2427261393</v>
      </c>
      <c r="I35" s="188"/>
      <c r="J35" s="188"/>
      <c r="K35" s="159">
        <f t="shared" ref="K35" si="69">K13-K14</f>
        <v>3474598079</v>
      </c>
      <c r="L35" s="188"/>
      <c r="M35" s="188"/>
      <c r="N35" s="188"/>
      <c r="O35" s="159">
        <f t="shared" ref="O35" si="70">O13-O14</f>
        <v>6366929681</v>
      </c>
      <c r="P35" s="188"/>
      <c r="Q35" s="188"/>
      <c r="R35" s="188"/>
      <c r="S35" s="159">
        <f t="shared" ref="S35:T35" si="71">S13-S14</f>
        <v>3033760648</v>
      </c>
      <c r="T35" s="159">
        <f t="shared" si="71"/>
        <v>2995338416</v>
      </c>
      <c r="U35" s="188"/>
      <c r="V35" s="188"/>
      <c r="W35" s="159">
        <f t="shared" ref="W35" si="72">W13-W14</f>
        <v>4335902339</v>
      </c>
      <c r="X35" s="188"/>
      <c r="Y35" s="188"/>
      <c r="Z35" s="159">
        <f t="shared" ref="Z35" si="73">Z13-Z14</f>
        <v>9535212243</v>
      </c>
      <c r="AA35" s="188"/>
      <c r="AB35" s="188"/>
      <c r="AC35" s="159">
        <f t="shared" ref="AC35:AD35" si="74">AC13-AC14</f>
        <v>1755171032</v>
      </c>
      <c r="AD35" s="159">
        <f t="shared" si="74"/>
        <v>38493183000</v>
      </c>
      <c r="AE35" s="188"/>
      <c r="AF35" s="188"/>
      <c r="AG35" s="159">
        <f t="shared" ref="AG35" si="75">AG13-AG14</f>
        <v>581852211</v>
      </c>
      <c r="AH35" s="188"/>
      <c r="AI35" s="188"/>
      <c r="AJ35" s="159">
        <f t="shared" ref="AJ35" si="76">AJ13-AJ14</f>
        <v>12428199947</v>
      </c>
      <c r="AK35" s="188"/>
      <c r="AL35" s="188"/>
      <c r="AM35" s="188"/>
      <c r="AN35" s="407">
        <f t="shared" ref="AN35" si="77">AN13-AN14</f>
        <v>787522310</v>
      </c>
      <c r="AO35" s="114" t="s">
        <v>70</v>
      </c>
      <c r="AP35" s="65">
        <f>AP23*50%</f>
        <v>597446415.5</v>
      </c>
      <c r="AQ35" s="65">
        <f>AQ23*50%</f>
        <v>597446415.5</v>
      </c>
      <c r="AR35" s="3"/>
      <c r="AS35" s="3"/>
    </row>
    <row r="36" spans="2:45" ht="15.6" x14ac:dyDescent="0.25">
      <c r="B36" s="397" t="s">
        <v>71</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327"/>
      <c r="AO36" s="114"/>
      <c r="AR36" s="66"/>
    </row>
    <row r="37" spans="2:45" ht="15.6" x14ac:dyDescent="0.25">
      <c r="B37" s="408"/>
      <c r="C37" s="160"/>
      <c r="D37" s="160"/>
      <c r="E37" s="160"/>
      <c r="F37" s="187"/>
      <c r="G37" s="187"/>
      <c r="H37" s="160"/>
      <c r="I37" s="187"/>
      <c r="J37" s="187"/>
      <c r="K37" s="160"/>
      <c r="L37" s="187"/>
      <c r="M37" s="187"/>
      <c r="N37" s="187"/>
      <c r="O37" s="160"/>
      <c r="P37" s="187"/>
      <c r="Q37" s="187"/>
      <c r="R37" s="187"/>
      <c r="S37" s="160"/>
      <c r="T37" s="160"/>
      <c r="U37" s="187"/>
      <c r="V37" s="187"/>
      <c r="W37" s="160"/>
      <c r="X37" s="187"/>
      <c r="Y37" s="187"/>
      <c r="Z37" s="160"/>
      <c r="AA37" s="187"/>
      <c r="AB37" s="187"/>
      <c r="AC37" s="160"/>
      <c r="AD37" s="160"/>
      <c r="AE37" s="187"/>
      <c r="AF37" s="187"/>
      <c r="AG37" s="160"/>
      <c r="AH37" s="187"/>
      <c r="AI37" s="187"/>
      <c r="AJ37" s="160"/>
      <c r="AK37" s="187"/>
      <c r="AL37" s="187"/>
      <c r="AM37" s="187"/>
      <c r="AN37" s="409"/>
    </row>
    <row r="38" spans="2:45" ht="31.2" x14ac:dyDescent="0.25">
      <c r="B38" s="391" t="str">
        <f>CONCATENATE("Indicador  Rentabilidad del Patrimonio",CHAR(10),$AP$22," ≥ ",TEXT(AP38,"#0 %. "),IF($AP$22=$AQ$22,"",_xlfn.CONCAT($AQ$22," ≥ ",TEXT(AQ38,"#0 %."))))</f>
        <v>Indicador  Rentabilidad del Patrimonio
MiPyme ≥ 0 %. Gran Empresa ≥ 0 %.</v>
      </c>
      <c r="C38" s="156" t="str">
        <f>IF(C74=$AP$22,IF(C39&gt;=$AP$38,$B$25,$B$26),IF(C39&gt;=$AQ$38,$B$25,$B$26))</f>
        <v>HÁBIL</v>
      </c>
      <c r="D38" s="156" t="str">
        <f>IF(D74=$AP$22,IF(D39&gt;=$AP$38,$B$25,$B$26),IF(D39&gt;=$AQ$38,$B$25,$B$26))</f>
        <v>HÁBIL</v>
      </c>
      <c r="E38" s="156" t="str">
        <f>IF(E74=$AP$22,IF(E39&gt;=$AP$38,$B$25,$B$26),IF(E39&gt;=$AQ$38,$B$25,$B$26))</f>
        <v>HÁBIL</v>
      </c>
      <c r="F38" s="188" t="s">
        <v>72</v>
      </c>
      <c r="G38" s="188" t="s">
        <v>72</v>
      </c>
      <c r="H38" s="156" t="str">
        <f>IF(H74=$AP$22,IF(H39&gt;=$AP$38,$B$25,$B$26),IF(H39&gt;=$AQ$38,$B$25,$B$26))</f>
        <v>HÁBIL</v>
      </c>
      <c r="I38" s="188"/>
      <c r="J38" s="188"/>
      <c r="K38" s="156" t="str">
        <f>IF(K74=$AP$22,IF(K39&gt;=$AP$38,$B$25,$B$26),IF(K39&gt;=$AQ$38,$B$25,$B$26))</f>
        <v>HÁBIL</v>
      </c>
      <c r="L38" s="188"/>
      <c r="M38" s="188"/>
      <c r="N38" s="188"/>
      <c r="O38" s="156" t="str">
        <f>IF(O74=$AP$22,IF(O39&gt;=$AP$38,$B$25,$B$26),IF(O39&gt;=$AQ$38,$B$25,$B$26))</f>
        <v>HÁBIL</v>
      </c>
      <c r="P38" s="188"/>
      <c r="Q38" s="188"/>
      <c r="R38" s="188"/>
      <c r="S38" s="156" t="str">
        <f>IF(S74=$AP$22,IF(S39&gt;=$AP$38,$B$25,$B$26),IF(S39&gt;=$AQ$38,$B$25,$B$26))</f>
        <v>HÁBIL</v>
      </c>
      <c r="T38" s="156" t="str">
        <f>IF(T74=$AP$22,IF(T39&gt;=$AP$38,$B$25,$B$26),IF(T39&gt;=$AQ$38,$B$25,$B$26))</f>
        <v>HÁBIL</v>
      </c>
      <c r="U38" s="188"/>
      <c r="V38" s="188"/>
      <c r="W38" s="156" t="str">
        <f>IF(W74=$AP$22,IF(W39&gt;=$AP$38,$B$25,$B$26),IF(W39&gt;=$AQ$38,$B$25,$B$26))</f>
        <v>HÁBIL</v>
      </c>
      <c r="X38" s="188"/>
      <c r="Y38" s="188"/>
      <c r="Z38" s="156" t="str">
        <f>IF(Z74=$AP$22,IF(Z39&gt;=$AP$38,$B$25,$B$26),IF(Z39&gt;=$AQ$38,$B$25,$B$26))</f>
        <v>HÁBIL</v>
      </c>
      <c r="AA38" s="188"/>
      <c r="AB38" s="188"/>
      <c r="AC38" s="156" t="str">
        <f>IF(AC74=$AP$22,IF(AC39&gt;=$AP$38,$B$25,$B$26),IF(AC39&gt;=$AQ$38,$B$25,$B$26))</f>
        <v>HÁBIL</v>
      </c>
      <c r="AD38" s="156" t="str">
        <f>IF(AD74=$AP$22,IF(AD39&gt;=$AP$38,$B$25,$B$26),IF(AD39&gt;=$AQ$38,$B$25,$B$26))</f>
        <v>HÁBIL</v>
      </c>
      <c r="AE38" s="188"/>
      <c r="AF38" s="188"/>
      <c r="AG38" s="156" t="str">
        <f>IF(AG74=$AP$22,IF(AG39&gt;=$AP$38,$B$25,$B$26),IF(AG39&gt;=$AQ$38,$B$25,$B$26))</f>
        <v>HÁBIL</v>
      </c>
      <c r="AH38" s="188"/>
      <c r="AI38" s="188"/>
      <c r="AJ38" s="156" t="str">
        <f>IF(AJ74=$AP$22,IF(AJ39&gt;=$AP$38,$B$25,$B$26),IF(AJ39&gt;=$AQ$38,$B$25,$B$26))</f>
        <v>HÁBIL</v>
      </c>
      <c r="AK38" s="188"/>
      <c r="AL38" s="188"/>
      <c r="AM38" s="188"/>
      <c r="AN38" s="403" t="str">
        <f>IF(AN74=$AP$22,IF(AN39&gt;=$AP$38,$B$25,$B$26),IF(AN39&gt;=$AQ$38,$B$25,$B$26))</f>
        <v>HÁBIL</v>
      </c>
      <c r="AP38" s="119">
        <v>0</v>
      </c>
      <c r="AQ38" s="113">
        <f>AP38</f>
        <v>0</v>
      </c>
    </row>
    <row r="39" spans="2:45" ht="22.5" customHeight="1" x14ac:dyDescent="0.25">
      <c r="B39" s="401" t="s">
        <v>73</v>
      </c>
      <c r="C39" s="161">
        <f t="shared" ref="C39:AD39" si="78">C19/C17</f>
        <v>0.11989600843621391</v>
      </c>
      <c r="D39" s="161">
        <f t="shared" ref="D39:E39" si="79">D19/D17</f>
        <v>0.20775677235148321</v>
      </c>
      <c r="E39" s="161">
        <f t="shared" si="79"/>
        <v>0.78265062648655548</v>
      </c>
      <c r="F39" s="188" t="s">
        <v>72</v>
      </c>
      <c r="G39" s="188" t="s">
        <v>72</v>
      </c>
      <c r="H39" s="161">
        <f t="shared" ref="H39" si="80">H19/H17</f>
        <v>0.18053832921123361</v>
      </c>
      <c r="I39" s="188"/>
      <c r="J39" s="188"/>
      <c r="K39" s="161">
        <f t="shared" ref="K39" si="81">K19/K17</f>
        <v>0.14830388287847474</v>
      </c>
      <c r="L39" s="188"/>
      <c r="M39" s="188"/>
      <c r="N39" s="188"/>
      <c r="O39" s="161">
        <f t="shared" ref="O39" si="82">O19/O17</f>
        <v>0.12749597313601327</v>
      </c>
      <c r="P39" s="188"/>
      <c r="Q39" s="188"/>
      <c r="R39" s="188"/>
      <c r="S39" s="161">
        <f t="shared" ref="S39:T39" si="83">S19/S17</f>
        <v>0.30585492741245218</v>
      </c>
      <c r="T39" s="161">
        <f t="shared" si="83"/>
        <v>0.25908280255002131</v>
      </c>
      <c r="U39" s="188"/>
      <c r="V39" s="188"/>
      <c r="W39" s="161">
        <f t="shared" ref="W39" si="84">W19/W17</f>
        <v>0.15262017286623078</v>
      </c>
      <c r="X39" s="188"/>
      <c r="Y39" s="188"/>
      <c r="Z39" s="161">
        <f t="shared" ref="Z39" si="85">Z19/Z17</f>
        <v>0.59415100436057966</v>
      </c>
      <c r="AA39" s="188"/>
      <c r="AB39" s="188"/>
      <c r="AC39" s="161">
        <f t="shared" ref="AC39:AD39" si="86">AC19/AC17</f>
        <v>0.14860377760910029</v>
      </c>
      <c r="AD39" s="161">
        <f t="shared" si="86"/>
        <v>8.828687394571047E-2</v>
      </c>
      <c r="AE39" s="188"/>
      <c r="AF39" s="188"/>
      <c r="AG39" s="161">
        <f t="shared" ref="AG39" si="87">AG19/AG17</f>
        <v>2.2292630563810603</v>
      </c>
      <c r="AH39" s="188"/>
      <c r="AI39" s="188"/>
      <c r="AJ39" s="161">
        <f t="shared" ref="AJ39" si="88">AJ19/AJ17</f>
        <v>0.16812732834250477</v>
      </c>
      <c r="AK39" s="188"/>
      <c r="AL39" s="188"/>
      <c r="AM39" s="188"/>
      <c r="AN39" s="410">
        <f t="shared" ref="AN39" si="89">AN19/AN17</f>
        <v>0.11763559533854354</v>
      </c>
      <c r="AP39" s="118"/>
      <c r="AQ39" s="118"/>
    </row>
    <row r="40" spans="2:45" ht="31.2" x14ac:dyDescent="0.25">
      <c r="B40" s="391" t="str">
        <f>CONCATENATE("Indicador Rentabilidad del Activo",CHAR(10),$AP$22," ≥ ",TEXT(AP40,"#0 %. "),IF($AP$22=$AQ$22,"",_xlfn.CONCAT($AQ$22," ≥ ",TEXT(AQ40,"#0 %."))))</f>
        <v>Indicador Rentabilidad del Activo
MiPyme ≥ 0 %. Gran Empresa ≥ 0 %.</v>
      </c>
      <c r="C40" s="154" t="str">
        <f>IF(C74=$AP$22,IF(C41&gt;=$AP$40,$B$25,$B$26),IF(C41&gt;=$AQ$40,$B$25,$B$26))</f>
        <v>HÁBIL</v>
      </c>
      <c r="D40" s="154" t="str">
        <f>IF(D74=$AP$22,IF(D41&gt;=$AP$40,$B$25,$B$26),IF(D41&gt;=$AQ$40,$B$25,$B$26))</f>
        <v>HÁBIL</v>
      </c>
      <c r="E40" s="154" t="str">
        <f>IF(E74=$AP$22,IF(E41&gt;=$AP$40,$B$25,$B$26),IF(E41&gt;=$AQ$40,$B$25,$B$26))</f>
        <v>HÁBIL</v>
      </c>
      <c r="F40" s="188" t="s">
        <v>72</v>
      </c>
      <c r="G40" s="188" t="s">
        <v>72</v>
      </c>
      <c r="H40" s="154" t="str">
        <f>IF(H74=$AP$22,IF(H41&gt;=$AP$40,$B$25,$B$26),IF(H41&gt;=$AQ$40,$B$25,$B$26))</f>
        <v>HÁBIL</v>
      </c>
      <c r="I40" s="188"/>
      <c r="J40" s="188"/>
      <c r="K40" s="154" t="str">
        <f>IF(K74=$AP$22,IF(K41&gt;=$AP$40,$B$25,$B$26),IF(K41&gt;=$AQ$40,$B$25,$B$26))</f>
        <v>HÁBIL</v>
      </c>
      <c r="L40" s="188"/>
      <c r="M40" s="188"/>
      <c r="N40" s="188"/>
      <c r="O40" s="154" t="str">
        <f>IF(O74=$AP$22,IF(O41&gt;=$AP$40,$B$25,$B$26),IF(O41&gt;=$AQ$40,$B$25,$B$26))</f>
        <v>HÁBIL</v>
      </c>
      <c r="P40" s="188"/>
      <c r="Q40" s="188"/>
      <c r="R40" s="188"/>
      <c r="S40" s="154" t="str">
        <f>IF(S74=$AP$22,IF(S41&gt;=$AP$40,$B$25,$B$26),IF(S41&gt;=$AQ$40,$B$25,$B$26))</f>
        <v>HÁBIL</v>
      </c>
      <c r="T40" s="154" t="str">
        <f>IF(T74=$AP$22,IF(T41&gt;=$AP$40,$B$25,$B$26),IF(T41&gt;=$AQ$40,$B$25,$B$26))</f>
        <v>HÁBIL</v>
      </c>
      <c r="U40" s="188"/>
      <c r="V40" s="188"/>
      <c r="W40" s="154" t="str">
        <f>IF(W74=$AP$22,IF(W41&gt;=$AP$40,$B$25,$B$26),IF(W41&gt;=$AQ$40,$B$25,$B$26))</f>
        <v>HÁBIL</v>
      </c>
      <c r="X40" s="188"/>
      <c r="Y40" s="188"/>
      <c r="Z40" s="154" t="str">
        <f>IF(Z74=$AP$22,IF(Z41&gt;=$AP$40,$B$25,$B$26),IF(Z41&gt;=$AQ$40,$B$25,$B$26))</f>
        <v>HÁBIL</v>
      </c>
      <c r="AA40" s="188"/>
      <c r="AB40" s="188"/>
      <c r="AC40" s="154" t="str">
        <f>IF(AC74=$AP$22,IF(AC41&gt;=$AP$40,$B$25,$B$26),IF(AC41&gt;=$AQ$40,$B$25,$B$26))</f>
        <v>HÁBIL</v>
      </c>
      <c r="AD40" s="154" t="str">
        <f>IF(AD74=$AP$22,IF(AD41&gt;=$AP$40,$B$25,$B$26),IF(AD41&gt;=$AQ$40,$B$25,$B$26))</f>
        <v>HÁBIL</v>
      </c>
      <c r="AE40" s="188"/>
      <c r="AF40" s="188"/>
      <c r="AG40" s="154" t="str">
        <f>IF(AG74=$AP$22,IF(AG41&gt;=$AP$40,$B$25,$B$26),IF(AG41&gt;=$AQ$40,$B$25,$B$26))</f>
        <v>HÁBIL</v>
      </c>
      <c r="AH40" s="188"/>
      <c r="AI40" s="188"/>
      <c r="AJ40" s="154" t="str">
        <f>IF(AJ74=$AP$22,IF(AJ41&gt;=$AP$40,$B$25,$B$26),IF(AJ41&gt;=$AQ$40,$B$25,$B$26))</f>
        <v>HÁBIL</v>
      </c>
      <c r="AK40" s="188"/>
      <c r="AL40" s="188"/>
      <c r="AM40" s="188"/>
      <c r="AN40" s="400" t="str">
        <f>IF(AN74=$AP$22,IF(AN41&gt;=$AP$40,$B$25,$B$26),IF(AN41&gt;=$AQ$40,$B$25,$B$26))</f>
        <v>HÁBIL</v>
      </c>
      <c r="AP40" s="119">
        <v>0</v>
      </c>
      <c r="AQ40" s="113">
        <f>AP40</f>
        <v>0</v>
      </c>
    </row>
    <row r="41" spans="2:45" ht="22.5" customHeight="1" x14ac:dyDescent="0.25">
      <c r="B41" s="401" t="s">
        <v>74</v>
      </c>
      <c r="C41" s="161">
        <f t="shared" ref="C41:AD41" si="90">C19/C15</f>
        <v>5.2316049983220168E-2</v>
      </c>
      <c r="D41" s="161">
        <f t="shared" ref="D41:E41" si="91">D19/D15</f>
        <v>0.13241423541481989</v>
      </c>
      <c r="E41" s="161">
        <f t="shared" si="91"/>
        <v>0.76911059949018679</v>
      </c>
      <c r="F41" s="188" t="s">
        <v>72</v>
      </c>
      <c r="G41" s="188" t="s">
        <v>72</v>
      </c>
      <c r="H41" s="161">
        <f t="shared" ref="H41" si="92">H19/H15</f>
        <v>0.12807238172916657</v>
      </c>
      <c r="I41" s="188"/>
      <c r="J41" s="188"/>
      <c r="K41" s="161">
        <f t="shared" ref="K41" si="93">K19/K15</f>
        <v>0.10641951701591167</v>
      </c>
      <c r="L41" s="188"/>
      <c r="M41" s="188"/>
      <c r="N41" s="188"/>
      <c r="O41" s="161">
        <f t="shared" ref="O41" si="94">O19/O15</f>
        <v>8.25831987296613E-2</v>
      </c>
      <c r="P41" s="188"/>
      <c r="Q41" s="188"/>
      <c r="R41" s="188"/>
      <c r="S41" s="161">
        <f t="shared" ref="S41:T41" si="95">S19/S15</f>
        <v>0.26309504021436569</v>
      </c>
      <c r="T41" s="161">
        <f t="shared" si="95"/>
        <v>0.22591012575665845</v>
      </c>
      <c r="U41" s="188"/>
      <c r="V41" s="188"/>
      <c r="W41" s="161">
        <f t="shared" ref="W41" si="96">W19/W15</f>
        <v>0.14577291758656732</v>
      </c>
      <c r="X41" s="188"/>
      <c r="Y41" s="188"/>
      <c r="Z41" s="161">
        <f t="shared" ref="Z41" si="97">Z19/Z15</f>
        <v>0.48975237236231606</v>
      </c>
      <c r="AA41" s="188"/>
      <c r="AB41" s="188"/>
      <c r="AC41" s="161">
        <f t="shared" ref="AC41:AD41" si="98">AC19/AC15</f>
        <v>0.14521826100793925</v>
      </c>
      <c r="AD41" s="161">
        <f t="shared" si="98"/>
        <v>5.9148507066218395E-2</v>
      </c>
      <c r="AE41" s="188"/>
      <c r="AF41" s="188"/>
      <c r="AG41" s="161">
        <f t="shared" ref="AG41" si="99">AG19/AG15</f>
        <v>1.3951245674450068</v>
      </c>
      <c r="AH41" s="188"/>
      <c r="AI41" s="188"/>
      <c r="AJ41" s="161">
        <f t="shared" ref="AJ41" si="100">AJ19/AJ15</f>
        <v>0.11388485670295614</v>
      </c>
      <c r="AK41" s="188"/>
      <c r="AL41" s="188"/>
      <c r="AM41" s="188"/>
      <c r="AN41" s="410">
        <f t="shared" ref="AN41" si="101">AN19/AN15</f>
        <v>8.3362460767208782E-2</v>
      </c>
    </row>
    <row r="42" spans="2:45" ht="25.95" customHeight="1" x14ac:dyDescent="0.25">
      <c r="B42" s="411" t="s">
        <v>75</v>
      </c>
      <c r="C42" s="279" t="str">
        <f t="shared" ref="C42:AD42" si="102">+IF(COUNTIF(C28:C41,"NO HÁBIL")&gt;=1,"NO HABILITADO","HABILITADO")</f>
        <v>HABILITADO</v>
      </c>
      <c r="D42" s="279" t="str">
        <f t="shared" ref="D42:E42" si="103">+IF(COUNTIF(D28:D41,"NO HÁBIL")&gt;=1,"NO HABILITADO","HABILITADO")</f>
        <v>HABILITADO</v>
      </c>
      <c r="E42" s="279" t="str">
        <f t="shared" si="103"/>
        <v>HABILITADO</v>
      </c>
      <c r="F42" s="280"/>
      <c r="G42" s="280"/>
      <c r="H42" s="279" t="str">
        <f t="shared" ref="H42" si="104">+IF(COUNTIF(H28:H41,"NO HÁBIL")&gt;=1,"NO HABILITADO","HABILITADO")</f>
        <v>HABILITADO</v>
      </c>
      <c r="I42" s="280"/>
      <c r="J42" s="280"/>
      <c r="K42" s="279" t="str">
        <f t="shared" ref="K42" si="105">+IF(COUNTIF(K28:K41,"NO HÁBIL")&gt;=1,"NO HABILITADO","HABILITADO")</f>
        <v>HABILITADO</v>
      </c>
      <c r="L42" s="280"/>
      <c r="M42" s="280"/>
      <c r="N42" s="280"/>
      <c r="O42" s="279" t="str">
        <f t="shared" ref="O42" si="106">+IF(COUNTIF(O28:O41,"NO HÁBIL")&gt;=1,"NO HABILITADO","HABILITADO")</f>
        <v>HABILITADO</v>
      </c>
      <c r="P42" s="280"/>
      <c r="Q42" s="280"/>
      <c r="R42" s="280"/>
      <c r="S42" s="279" t="str">
        <f t="shared" ref="S42:T42" si="107">+IF(COUNTIF(S28:S41,"NO HÁBIL")&gt;=1,"NO HABILITADO","HABILITADO")</f>
        <v>HABILITADO</v>
      </c>
      <c r="T42" s="279" t="str">
        <f t="shared" si="107"/>
        <v>HABILITADO</v>
      </c>
      <c r="U42" s="280"/>
      <c r="V42" s="280"/>
      <c r="W42" s="279" t="str">
        <f t="shared" ref="W42" si="108">+IF(COUNTIF(W28:W41,"NO HÁBIL")&gt;=1,"NO HABILITADO","HABILITADO")</f>
        <v>HABILITADO</v>
      </c>
      <c r="X42" s="280"/>
      <c r="Y42" s="280"/>
      <c r="Z42" s="279" t="str">
        <f t="shared" ref="Z42" si="109">+IF(COUNTIF(Z28:Z41,"NO HÁBIL")&gt;=1,"NO HABILITADO","HABILITADO")</f>
        <v>HABILITADO</v>
      </c>
      <c r="AA42" s="280"/>
      <c r="AB42" s="280"/>
      <c r="AC42" s="279" t="str">
        <f t="shared" ref="AC42:AD42" si="110">+IF(COUNTIF(AC28:AC41,"NO HÁBIL")&gt;=1,"NO HABILITADO","HABILITADO")</f>
        <v>HABILITADO</v>
      </c>
      <c r="AD42" s="279" t="str">
        <f t="shared" si="110"/>
        <v>HABILITADO</v>
      </c>
      <c r="AE42" s="280"/>
      <c r="AF42" s="280"/>
      <c r="AG42" s="279" t="str">
        <f t="shared" ref="AG42" si="111">+IF(COUNTIF(AG28:AG41,"NO HÁBIL")&gt;=1,"NO HABILITADO","HABILITADO")</f>
        <v>HABILITADO</v>
      </c>
      <c r="AH42" s="280"/>
      <c r="AI42" s="280"/>
      <c r="AJ42" s="279" t="str">
        <f t="shared" ref="AJ42" si="112">+IF(COUNTIF(AJ28:AJ41,"NO HÁBIL")&gt;=1,"NO HABILITADO","HABILITADO")</f>
        <v>HABILITADO</v>
      </c>
      <c r="AK42" s="280"/>
      <c r="AL42" s="280"/>
      <c r="AM42" s="280"/>
      <c r="AN42" s="412" t="str">
        <f t="shared" ref="AN42" si="113">+IF(COUNTIF(AN28:AN41,"NO HÁBIL")&gt;=1,"NO HABILITADO","HABILITADO")</f>
        <v>HABILITADO</v>
      </c>
    </row>
    <row r="43" spans="2:45" ht="15.6" x14ac:dyDescent="0.25">
      <c r="B43" s="34"/>
      <c r="C43" s="35"/>
      <c r="D43" s="35"/>
      <c r="E43" s="35"/>
      <c r="F43" s="35"/>
      <c r="G43" s="35"/>
      <c r="H43" s="35"/>
      <c r="I43" s="35"/>
      <c r="J43" s="35"/>
      <c r="K43" s="35"/>
      <c r="L43" s="35"/>
      <c r="M43" s="35"/>
      <c r="N43" s="35"/>
      <c r="O43" s="35"/>
      <c r="P43" s="35"/>
      <c r="Q43" s="35"/>
      <c r="R43" s="35"/>
      <c r="S43" s="35"/>
      <c r="T43" s="35"/>
      <c r="U43" s="35"/>
      <c r="V43" s="35"/>
      <c r="W43" s="35"/>
      <c r="X43" s="164"/>
      <c r="Y43" s="164"/>
      <c r="Z43" s="35"/>
      <c r="AA43" s="164"/>
      <c r="AB43" s="164"/>
      <c r="AC43" s="35"/>
      <c r="AD43" s="164"/>
      <c r="AE43" s="164"/>
      <c r="AF43" s="164"/>
      <c r="AG43" s="164"/>
      <c r="AH43" s="164"/>
      <c r="AI43" s="164"/>
      <c r="AJ43" s="35"/>
      <c r="AK43" s="164"/>
      <c r="AL43" s="164"/>
      <c r="AM43" s="164"/>
      <c r="AN43" s="67"/>
      <c r="AO43" s="132"/>
      <c r="AP43" s="132"/>
      <c r="AQ43" s="132"/>
    </row>
    <row r="44" spans="2:45" ht="43.95" customHeight="1" x14ac:dyDescent="0.25">
      <c r="B44" s="61" t="s">
        <v>76</v>
      </c>
      <c r="C44" s="54"/>
      <c r="D44" s="54"/>
      <c r="E44" s="54"/>
      <c r="F44" s="54"/>
      <c r="G44" s="54"/>
      <c r="H44" s="54"/>
      <c r="I44" s="54"/>
      <c r="J44" s="54"/>
      <c r="K44" s="54"/>
      <c r="L44" s="54"/>
      <c r="M44" s="54"/>
      <c r="N44" s="54"/>
      <c r="O44" s="54"/>
      <c r="P44" s="265"/>
      <c r="Q44" s="265"/>
      <c r="R44" s="265"/>
      <c r="S44" s="54"/>
      <c r="T44" s="54"/>
      <c r="U44" s="54"/>
      <c r="V44" s="54"/>
      <c r="W44" s="54"/>
      <c r="X44" s="54"/>
      <c r="Y44" s="54"/>
      <c r="Z44" s="54"/>
      <c r="AA44" s="54"/>
      <c r="AB44" s="54"/>
      <c r="AC44" s="54"/>
      <c r="AD44" s="54"/>
      <c r="AE44" s="54"/>
      <c r="AF44" s="54"/>
      <c r="AG44" s="54"/>
      <c r="AH44" s="54"/>
      <c r="AI44" s="54"/>
      <c r="AJ44" s="54"/>
      <c r="AK44" s="54"/>
      <c r="AL44" s="54"/>
      <c r="AM44" s="54"/>
      <c r="AN44" s="55"/>
      <c r="AO44" s="268"/>
      <c r="AP44" s="268"/>
      <c r="AQ44" s="268"/>
    </row>
    <row r="45" spans="2:45" ht="15.6" x14ac:dyDescent="0.25">
      <c r="B45" s="2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21"/>
      <c r="AO45" s="131"/>
      <c r="AP45" s="131"/>
      <c r="AQ45" s="131"/>
    </row>
    <row r="46" spans="2:45" ht="15.6" x14ac:dyDescent="0.25">
      <c r="B46" s="45" t="str">
        <f>B71</f>
        <v>Fecha de cierre del proceso:</v>
      </c>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21"/>
      <c r="AO46" s="131"/>
      <c r="AP46" s="131"/>
      <c r="AQ46" s="131"/>
    </row>
    <row r="47" spans="2:45" ht="15.6" x14ac:dyDescent="0.25">
      <c r="B47" s="48">
        <v>46003</v>
      </c>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21"/>
      <c r="AO47" s="131"/>
      <c r="AP47" s="131"/>
      <c r="AQ47" s="131"/>
    </row>
    <row r="48" spans="2:45" ht="15.6" x14ac:dyDescent="0.25">
      <c r="B48" s="46"/>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68"/>
    </row>
    <row r="49" spans="1:43" ht="15.6" x14ac:dyDescent="0.25">
      <c r="B49" s="59" t="s">
        <v>77</v>
      </c>
      <c r="C49" s="342"/>
      <c r="D49" s="342"/>
      <c r="E49" s="343" t="s">
        <v>78</v>
      </c>
      <c r="F49" s="342"/>
      <c r="G49" s="342"/>
      <c r="H49" s="75" t="s">
        <v>169</v>
      </c>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69"/>
      <c r="AO49" s="132"/>
      <c r="AP49" s="132"/>
      <c r="AQ49" s="132"/>
    </row>
    <row r="50" spans="1:43" ht="15.6" x14ac:dyDescent="0.25">
      <c r="A50" s="5"/>
      <c r="B50" s="48">
        <v>46006</v>
      </c>
      <c r="C50" s="344"/>
      <c r="D50" s="344"/>
      <c r="E50" s="344" t="s">
        <v>79</v>
      </c>
      <c r="F50" s="344"/>
      <c r="G50" s="344"/>
      <c r="H50" s="344" t="s">
        <v>79</v>
      </c>
      <c r="I50" s="344"/>
      <c r="J50" s="344"/>
      <c r="K50" s="344"/>
      <c r="L50" s="344"/>
      <c r="M50" s="344"/>
      <c r="N50" s="344"/>
      <c r="O50" s="344"/>
      <c r="P50" s="413"/>
      <c r="Q50" s="413"/>
      <c r="R50" s="413"/>
      <c r="S50" s="344"/>
      <c r="T50" s="344"/>
      <c r="U50" s="344"/>
      <c r="V50" s="344"/>
      <c r="W50" s="344"/>
      <c r="X50" s="344"/>
      <c r="Y50" s="344"/>
      <c r="Z50" s="344"/>
      <c r="AA50" s="344"/>
      <c r="AB50" s="344"/>
      <c r="AC50" s="344"/>
      <c r="AD50" s="344"/>
      <c r="AE50" s="344"/>
      <c r="AF50" s="344"/>
      <c r="AG50" s="344"/>
      <c r="AH50" s="344"/>
      <c r="AI50" s="344"/>
      <c r="AJ50" s="344"/>
      <c r="AK50" s="344"/>
      <c r="AL50" s="344"/>
      <c r="AM50" s="344"/>
      <c r="AN50" s="70"/>
      <c r="AO50" s="50"/>
      <c r="AP50" s="50"/>
      <c r="AQ50" s="50"/>
    </row>
    <row r="51" spans="1:43" ht="15.6" x14ac:dyDescent="0.25">
      <c r="A51" s="5"/>
      <c r="B51" s="47"/>
      <c r="C51" s="344"/>
      <c r="D51" s="344"/>
      <c r="E51" s="344" t="s">
        <v>80</v>
      </c>
      <c r="F51" s="343"/>
      <c r="G51" s="343"/>
      <c r="H51" s="344" t="s">
        <v>80</v>
      </c>
      <c r="I51" s="343"/>
      <c r="J51" s="343"/>
      <c r="K51" s="343"/>
      <c r="L51" s="344"/>
      <c r="M51" s="344"/>
      <c r="N51" s="344"/>
      <c r="O51" s="344"/>
      <c r="P51" s="413"/>
      <c r="Q51" s="413"/>
      <c r="R51" s="413"/>
      <c r="S51" s="344"/>
      <c r="T51" s="343"/>
      <c r="U51" s="343"/>
      <c r="V51" s="343"/>
      <c r="W51" s="343"/>
      <c r="X51" s="343"/>
      <c r="Y51" s="343"/>
      <c r="Z51" s="343"/>
      <c r="AA51" s="343"/>
      <c r="AB51" s="343"/>
      <c r="AC51" s="343"/>
      <c r="AD51" s="343"/>
      <c r="AE51" s="343"/>
      <c r="AF51" s="343"/>
      <c r="AG51" s="343"/>
      <c r="AH51" s="343"/>
      <c r="AI51" s="343"/>
      <c r="AJ51" s="343"/>
      <c r="AK51" s="343"/>
      <c r="AL51" s="343"/>
      <c r="AM51" s="343"/>
      <c r="AN51" s="414"/>
      <c r="AO51" s="75"/>
      <c r="AP51" s="75"/>
      <c r="AQ51" s="50"/>
    </row>
    <row r="52" spans="1:43" ht="15.6" x14ac:dyDescent="0.25">
      <c r="A52" s="5"/>
      <c r="B52" s="59" t="s">
        <v>81</v>
      </c>
      <c r="C52" s="415"/>
      <c r="D52" s="415"/>
      <c r="E52" s="415"/>
      <c r="F52" s="416"/>
      <c r="G52" s="416"/>
      <c r="H52" s="416"/>
      <c r="I52" s="416"/>
      <c r="J52" s="416"/>
      <c r="K52" s="416"/>
      <c r="L52" s="415"/>
      <c r="M52" s="415"/>
      <c r="N52" s="415"/>
      <c r="O52" s="415"/>
      <c r="P52" s="415"/>
      <c r="Q52" s="415"/>
      <c r="R52" s="415"/>
      <c r="S52" s="415"/>
      <c r="T52" s="416"/>
      <c r="U52" s="416"/>
      <c r="V52" s="416"/>
      <c r="W52" s="416"/>
      <c r="X52" s="416"/>
      <c r="Y52" s="416"/>
      <c r="Z52" s="416"/>
      <c r="AA52" s="416"/>
      <c r="AB52" s="416"/>
      <c r="AC52" s="416"/>
      <c r="AD52" s="416"/>
      <c r="AE52" s="416"/>
      <c r="AF52" s="416"/>
      <c r="AG52" s="416"/>
      <c r="AH52" s="416"/>
      <c r="AI52" s="416"/>
      <c r="AJ52" s="416"/>
      <c r="AK52" s="416"/>
      <c r="AL52" s="416"/>
      <c r="AM52" s="416"/>
      <c r="AN52" s="417"/>
      <c r="AO52" s="215"/>
      <c r="AP52" s="215"/>
      <c r="AQ52" s="214"/>
    </row>
    <row r="53" spans="1:43" ht="15.6" x14ac:dyDescent="0.25">
      <c r="A53" s="5"/>
      <c r="B53" s="47"/>
      <c r="C53" s="415"/>
      <c r="D53" s="415"/>
      <c r="E53" s="415"/>
      <c r="F53" s="416"/>
      <c r="G53" s="416"/>
      <c r="H53" s="416"/>
      <c r="I53" s="416"/>
      <c r="J53" s="416"/>
      <c r="K53" s="416"/>
      <c r="L53" s="415"/>
      <c r="M53" s="415"/>
      <c r="N53" s="415"/>
      <c r="O53" s="415"/>
      <c r="P53" s="415"/>
      <c r="Q53" s="415"/>
      <c r="R53" s="415"/>
      <c r="S53" s="415"/>
      <c r="T53" s="416"/>
      <c r="U53" s="416"/>
      <c r="V53" s="416"/>
      <c r="W53" s="416"/>
      <c r="X53" s="416"/>
      <c r="Y53" s="416"/>
      <c r="Z53" s="416"/>
      <c r="AA53" s="416"/>
      <c r="AB53" s="416"/>
      <c r="AC53" s="416"/>
      <c r="AD53" s="416"/>
      <c r="AE53" s="416"/>
      <c r="AF53" s="416"/>
      <c r="AG53" s="416"/>
      <c r="AH53" s="416"/>
      <c r="AI53" s="416"/>
      <c r="AJ53" s="416"/>
      <c r="AK53" s="416"/>
      <c r="AL53" s="416"/>
      <c r="AM53" s="416"/>
      <c r="AN53" s="417"/>
      <c r="AO53" s="215"/>
      <c r="AP53" s="215"/>
      <c r="AQ53" s="214"/>
    </row>
    <row r="54" spans="1:43" ht="15.6" x14ac:dyDescent="0.25">
      <c r="A54" s="5"/>
      <c r="B54" s="47"/>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5"/>
      <c r="AL54" s="415"/>
      <c r="AM54" s="415"/>
      <c r="AN54" s="216"/>
      <c r="AO54" s="214"/>
      <c r="AP54" s="214"/>
      <c r="AQ54" s="214"/>
    </row>
    <row r="55" spans="1:43" ht="15.6" x14ac:dyDescent="0.25">
      <c r="A55" s="5"/>
      <c r="B55" s="74" t="str">
        <f>"NOTA: La fecha de corte de la información financiera registrada en el RUP debe ser 31/12/2024, de acuerdo a lo establecido en el pliego definitivo de condiciones del proceso "&amp;AP24&amp;","</f>
        <v>NOTA: La fecha de corte de la información financiera registrada en el RUP debe ser 31/12/2024, de acuerdo a lo establecido en el pliego definitivo de condiciones del proceso FDLF-LP-006-2025,</v>
      </c>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9"/>
      <c r="AO55" s="214"/>
      <c r="AP55" s="214"/>
      <c r="AQ55" s="214"/>
    </row>
    <row r="56" spans="1:43" ht="15.6" x14ac:dyDescent="0.25">
      <c r="A56" s="5"/>
      <c r="B56" s="56" t="str">
        <f>'Consolidado 1 a 45'!K62</f>
        <v>de las (45) empresas evaluadas, (45) empresas están habilitadas.</v>
      </c>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c r="AL56" s="415"/>
      <c r="AM56" s="415"/>
      <c r="AN56" s="216"/>
      <c r="AO56" s="214"/>
      <c r="AP56" s="214"/>
      <c r="AQ56" s="214"/>
    </row>
    <row r="57" spans="1:43" ht="15.6" x14ac:dyDescent="0.25">
      <c r="B57" s="62"/>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1"/>
    </row>
    <row r="59" spans="1:43" ht="14.4" x14ac:dyDescent="0.25">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row>
    <row r="62" spans="1:43" ht="14.4" x14ac:dyDescent="0.25"/>
    <row r="63" spans="1:43" ht="14.4" x14ac:dyDescent="0.25">
      <c r="B63" s="223" t="s">
        <v>82</v>
      </c>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4"/>
      <c r="AM63" s="224"/>
      <c r="AN63" s="225"/>
    </row>
    <row r="64" spans="1:43" ht="14.4" x14ac:dyDescent="0.25">
      <c r="B64" s="226"/>
      <c r="C64" s="341" t="s">
        <v>127</v>
      </c>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68"/>
    </row>
    <row r="65" spans="2:46" ht="14.4" x14ac:dyDescent="0.25">
      <c r="B65" s="226" t="s">
        <v>83</v>
      </c>
      <c r="C65" s="418">
        <f>$B$50</f>
        <v>46006</v>
      </c>
      <c r="D65" s="418">
        <f t="shared" ref="D65:V65" si="114">C65</f>
        <v>46006</v>
      </c>
      <c r="E65" s="418">
        <f t="shared" si="114"/>
        <v>46006</v>
      </c>
      <c r="F65" s="418">
        <f t="shared" si="114"/>
        <v>46006</v>
      </c>
      <c r="G65" s="418">
        <f t="shared" si="114"/>
        <v>46006</v>
      </c>
      <c r="H65" s="418">
        <f t="shared" si="114"/>
        <v>46006</v>
      </c>
      <c r="I65" s="418">
        <f t="shared" si="114"/>
        <v>46006</v>
      </c>
      <c r="J65" s="418">
        <f t="shared" si="114"/>
        <v>46006</v>
      </c>
      <c r="K65" s="418">
        <f t="shared" si="114"/>
        <v>46006</v>
      </c>
      <c r="L65" s="418">
        <f t="shared" si="114"/>
        <v>46006</v>
      </c>
      <c r="M65" s="418">
        <f t="shared" si="114"/>
        <v>46006</v>
      </c>
      <c r="N65" s="418">
        <f t="shared" si="114"/>
        <v>46006</v>
      </c>
      <c r="O65" s="418">
        <f t="shared" si="114"/>
        <v>46006</v>
      </c>
      <c r="P65" s="418">
        <f t="shared" si="114"/>
        <v>46006</v>
      </c>
      <c r="Q65" s="418">
        <f t="shared" si="114"/>
        <v>46006</v>
      </c>
      <c r="R65" s="418">
        <f t="shared" si="114"/>
        <v>46006</v>
      </c>
      <c r="S65" s="418">
        <f t="shared" si="114"/>
        <v>46006</v>
      </c>
      <c r="T65" s="418">
        <f t="shared" si="114"/>
        <v>46006</v>
      </c>
      <c r="U65" s="418">
        <f t="shared" si="114"/>
        <v>46006</v>
      </c>
      <c r="V65" s="418">
        <f t="shared" si="114"/>
        <v>46006</v>
      </c>
      <c r="W65" s="418">
        <f>T65</f>
        <v>46006</v>
      </c>
      <c r="X65" s="418">
        <f t="shared" ref="X65:AC65" si="115">W65</f>
        <v>46006</v>
      </c>
      <c r="Y65" s="418">
        <f t="shared" si="115"/>
        <v>46006</v>
      </c>
      <c r="Z65" s="418">
        <f t="shared" si="115"/>
        <v>46006</v>
      </c>
      <c r="AA65" s="418">
        <f t="shared" si="115"/>
        <v>46006</v>
      </c>
      <c r="AB65" s="418">
        <f t="shared" si="115"/>
        <v>46006</v>
      </c>
      <c r="AC65" s="418">
        <f t="shared" si="115"/>
        <v>46006</v>
      </c>
      <c r="AD65" s="418">
        <f>$B$50</f>
        <v>46006</v>
      </c>
      <c r="AE65" s="418">
        <f>$B$50</f>
        <v>46006</v>
      </c>
      <c r="AF65" s="418">
        <f>$B$50</f>
        <v>46006</v>
      </c>
      <c r="AG65" s="418">
        <f>$B$50</f>
        <v>46006</v>
      </c>
      <c r="AH65" s="418">
        <f t="shared" ref="AH65:AN65" si="116">AG65</f>
        <v>46006</v>
      </c>
      <c r="AI65" s="418">
        <f t="shared" si="116"/>
        <v>46006</v>
      </c>
      <c r="AJ65" s="418">
        <f t="shared" si="116"/>
        <v>46006</v>
      </c>
      <c r="AK65" s="418">
        <f t="shared" si="116"/>
        <v>46006</v>
      </c>
      <c r="AL65" s="418">
        <f t="shared" si="116"/>
        <v>46006</v>
      </c>
      <c r="AM65" s="418">
        <f t="shared" si="116"/>
        <v>46006</v>
      </c>
      <c r="AN65" s="419">
        <f t="shared" si="116"/>
        <v>46006</v>
      </c>
    </row>
    <row r="66" spans="2:46" ht="14.4" x14ac:dyDescent="0.25">
      <c r="B66" s="226"/>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68"/>
    </row>
    <row r="67" spans="2:46" ht="14.4" x14ac:dyDescent="0.25">
      <c r="B67" s="227"/>
      <c r="C67" s="420">
        <f>C9</f>
        <v>16</v>
      </c>
      <c r="D67" s="420">
        <f>D9</f>
        <v>17</v>
      </c>
      <c r="E67" s="420">
        <f>E9</f>
        <v>18</v>
      </c>
      <c r="F67" s="420" t="s">
        <v>40</v>
      </c>
      <c r="G67" s="420" t="str">
        <f t="shared" ref="G67" si="117">G9</f>
        <v>B</v>
      </c>
      <c r="H67" s="420">
        <f>H9</f>
        <v>19</v>
      </c>
      <c r="I67" s="420" t="s">
        <v>40</v>
      </c>
      <c r="J67" s="420" t="str">
        <f t="shared" ref="J67" si="118">J9</f>
        <v>B</v>
      </c>
      <c r="K67" s="420"/>
      <c r="L67" s="420" t="s">
        <v>40</v>
      </c>
      <c r="M67" s="420" t="str">
        <f t="shared" ref="M67" si="119">M9</f>
        <v>B</v>
      </c>
      <c r="N67" s="420" t="s">
        <v>125</v>
      </c>
      <c r="O67" s="420"/>
      <c r="P67" s="420" t="s">
        <v>40</v>
      </c>
      <c r="Q67" s="420" t="str">
        <f>Q9</f>
        <v>B</v>
      </c>
      <c r="R67" s="420" t="s">
        <v>125</v>
      </c>
      <c r="S67" s="420">
        <f t="shared" ref="S67:AE67" si="120">S9</f>
        <v>22</v>
      </c>
      <c r="T67" s="420">
        <f t="shared" si="120"/>
        <v>23</v>
      </c>
      <c r="U67" s="420" t="str">
        <f t="shared" si="120"/>
        <v>A</v>
      </c>
      <c r="V67" s="420" t="str">
        <f t="shared" si="120"/>
        <v>B</v>
      </c>
      <c r="W67" s="420">
        <f t="shared" si="120"/>
        <v>24</v>
      </c>
      <c r="X67" s="420" t="str">
        <f t="shared" si="120"/>
        <v>A</v>
      </c>
      <c r="Y67" s="420" t="str">
        <f t="shared" si="120"/>
        <v>B</v>
      </c>
      <c r="Z67" s="420">
        <f t="shared" si="120"/>
        <v>25</v>
      </c>
      <c r="AA67" s="420" t="str">
        <f t="shared" si="120"/>
        <v>A</v>
      </c>
      <c r="AB67" s="420" t="str">
        <f t="shared" si="120"/>
        <v>B</v>
      </c>
      <c r="AC67" s="420">
        <f t="shared" si="120"/>
        <v>26</v>
      </c>
      <c r="AD67" s="420">
        <f t="shared" si="120"/>
        <v>27</v>
      </c>
      <c r="AE67" s="420" t="str">
        <f t="shared" si="120"/>
        <v>A</v>
      </c>
      <c r="AF67" s="420" t="str">
        <f t="shared" ref="AF67:AJ67" si="121">AF9</f>
        <v>B</v>
      </c>
      <c r="AG67" s="420">
        <f t="shared" si="121"/>
        <v>28</v>
      </c>
      <c r="AH67" s="420" t="str">
        <f t="shared" si="121"/>
        <v>A</v>
      </c>
      <c r="AI67" s="420" t="str">
        <f t="shared" si="121"/>
        <v>B</v>
      </c>
      <c r="AJ67" s="420">
        <f t="shared" si="121"/>
        <v>29</v>
      </c>
      <c r="AK67" s="420" t="str">
        <f>AK9</f>
        <v>A</v>
      </c>
      <c r="AL67" s="420" t="str">
        <f>AL9</f>
        <v>B</v>
      </c>
      <c r="AM67" s="420" t="str">
        <f>AM9</f>
        <v>C</v>
      </c>
      <c r="AN67" s="421">
        <f>AN9</f>
        <v>30</v>
      </c>
    </row>
    <row r="68" spans="2:46" ht="14.4" x14ac:dyDescent="0.25">
      <c r="B68" s="228" t="s">
        <v>84</v>
      </c>
      <c r="C68" s="361">
        <v>45980</v>
      </c>
      <c r="D68" s="361">
        <v>45986</v>
      </c>
      <c r="E68" s="361">
        <v>46000</v>
      </c>
      <c r="F68" s="361">
        <v>45988</v>
      </c>
      <c r="G68" s="361">
        <v>45982</v>
      </c>
      <c r="H68" s="361"/>
      <c r="I68" s="361">
        <v>45981</v>
      </c>
      <c r="J68" s="361">
        <v>45994</v>
      </c>
      <c r="K68" s="361"/>
      <c r="L68" s="361">
        <v>46001</v>
      </c>
      <c r="M68" s="361">
        <v>46001</v>
      </c>
      <c r="N68" s="361">
        <v>45992</v>
      </c>
      <c r="O68" s="361"/>
      <c r="P68" s="361">
        <v>46000</v>
      </c>
      <c r="Q68" s="361">
        <v>46000</v>
      </c>
      <c r="R68" s="361">
        <v>46002</v>
      </c>
      <c r="S68" s="361"/>
      <c r="T68" s="361">
        <v>45988</v>
      </c>
      <c r="U68" s="361">
        <v>45999</v>
      </c>
      <c r="V68" s="361">
        <v>45999</v>
      </c>
      <c r="W68" s="361"/>
      <c r="X68" s="361">
        <v>45974</v>
      </c>
      <c r="Y68" s="361">
        <v>45995</v>
      </c>
      <c r="Z68" s="361"/>
      <c r="AA68" s="361">
        <v>45995</v>
      </c>
      <c r="AB68" s="361">
        <v>45995</v>
      </c>
      <c r="AC68" s="361"/>
      <c r="AD68" s="361">
        <v>46002</v>
      </c>
      <c r="AE68" s="361">
        <v>45995</v>
      </c>
      <c r="AF68" s="361">
        <v>45980</v>
      </c>
      <c r="AG68" s="361"/>
      <c r="AH68" s="361">
        <v>45981</v>
      </c>
      <c r="AI68" s="361">
        <v>45987</v>
      </c>
      <c r="AJ68" s="361"/>
      <c r="AK68" s="361">
        <v>45987</v>
      </c>
      <c r="AL68" s="361">
        <v>45974</v>
      </c>
      <c r="AM68" s="361">
        <v>45985</v>
      </c>
      <c r="AN68" s="422"/>
    </row>
    <row r="69" spans="2:46" ht="14.4" x14ac:dyDescent="0.25">
      <c r="B69" s="228" t="s">
        <v>85</v>
      </c>
      <c r="C69" s="361">
        <v>45755</v>
      </c>
      <c r="D69" s="361">
        <v>45750</v>
      </c>
      <c r="E69" s="361">
        <v>45716</v>
      </c>
      <c r="F69" s="361">
        <v>45742</v>
      </c>
      <c r="G69" s="361">
        <v>45743</v>
      </c>
      <c r="H69" s="361"/>
      <c r="I69" s="361">
        <v>45749</v>
      </c>
      <c r="J69" s="361">
        <v>45736</v>
      </c>
      <c r="K69" s="361"/>
      <c r="L69" s="361">
        <v>45749</v>
      </c>
      <c r="M69" s="361">
        <v>45749</v>
      </c>
      <c r="N69" s="361">
        <v>45736</v>
      </c>
      <c r="O69" s="361"/>
      <c r="P69" s="361">
        <v>45749</v>
      </c>
      <c r="Q69" s="361">
        <v>45749</v>
      </c>
      <c r="R69" s="361">
        <v>45736</v>
      </c>
      <c r="S69" s="361"/>
      <c r="T69" s="361">
        <v>45747</v>
      </c>
      <c r="U69" s="361">
        <v>45779</v>
      </c>
      <c r="V69" s="361">
        <v>45776</v>
      </c>
      <c r="W69" s="361"/>
      <c r="X69" s="361">
        <v>45743</v>
      </c>
      <c r="Y69" s="361">
        <v>45775</v>
      </c>
      <c r="Z69" s="361"/>
      <c r="AA69" s="361">
        <v>45769</v>
      </c>
      <c r="AB69" s="361">
        <v>45677</v>
      </c>
      <c r="AC69" s="361"/>
      <c r="AD69" s="361">
        <v>45750</v>
      </c>
      <c r="AE69" s="361">
        <v>45762</v>
      </c>
      <c r="AF69" s="361">
        <v>45770</v>
      </c>
      <c r="AG69" s="361"/>
      <c r="AH69" s="361">
        <v>45747</v>
      </c>
      <c r="AI69" s="361">
        <v>45772</v>
      </c>
      <c r="AJ69" s="361"/>
      <c r="AK69" s="361">
        <v>45756</v>
      </c>
      <c r="AL69" s="361">
        <v>45754</v>
      </c>
      <c r="AM69" s="361">
        <v>45775</v>
      </c>
      <c r="AN69" s="422"/>
    </row>
    <row r="70" spans="2:46" ht="14.4" x14ac:dyDescent="0.25">
      <c r="B70" s="226"/>
      <c r="C70" s="341"/>
      <c r="D70" s="341"/>
      <c r="E70" s="341"/>
      <c r="F70" s="341"/>
      <c r="G70" s="341"/>
      <c r="H70" s="341"/>
      <c r="I70" s="341"/>
      <c r="J70" s="341"/>
      <c r="K70" s="341"/>
      <c r="L70" s="341"/>
      <c r="M70" s="341"/>
      <c r="N70" s="341"/>
      <c r="O70" s="341"/>
      <c r="P70" s="341"/>
      <c r="Q70" s="341"/>
      <c r="R70" s="341"/>
      <c r="S70" s="341"/>
      <c r="T70" s="423"/>
      <c r="U70" s="341"/>
      <c r="V70" s="341"/>
      <c r="W70" s="341"/>
      <c r="X70" s="341"/>
      <c r="Y70" s="341"/>
      <c r="Z70" s="341"/>
      <c r="AA70" s="341"/>
      <c r="AB70" s="341"/>
      <c r="AC70" s="341"/>
      <c r="AD70" s="341"/>
      <c r="AE70" s="341"/>
      <c r="AF70" s="341"/>
      <c r="AG70" s="341"/>
      <c r="AH70" s="341"/>
      <c r="AI70" s="341"/>
      <c r="AJ70" s="341"/>
      <c r="AK70" s="341"/>
      <c r="AL70" s="341"/>
      <c r="AM70" s="341"/>
      <c r="AN70" s="68"/>
    </row>
    <row r="71" spans="2:46" ht="14.4" x14ac:dyDescent="0.25">
      <c r="B71" s="226" t="s">
        <v>86</v>
      </c>
      <c r="C71" s="418"/>
      <c r="D71" s="418">
        <f t="shared" ref="D71:T71" si="122">$B$47</f>
        <v>46003</v>
      </c>
      <c r="E71" s="418">
        <f t="shared" si="122"/>
        <v>46003</v>
      </c>
      <c r="F71" s="418">
        <f>$B$47</f>
        <v>46003</v>
      </c>
      <c r="G71" s="418">
        <f>$B$47</f>
        <v>46003</v>
      </c>
      <c r="H71" s="418"/>
      <c r="I71" s="418">
        <f>$B$47</f>
        <v>46003</v>
      </c>
      <c r="J71" s="418">
        <f>$B$47</f>
        <v>46003</v>
      </c>
      <c r="K71" s="418"/>
      <c r="L71" s="418">
        <f>$B$47</f>
        <v>46003</v>
      </c>
      <c r="M71" s="418">
        <f>$B$47</f>
        <v>46003</v>
      </c>
      <c r="N71" s="418">
        <f>$B$47</f>
        <v>46003</v>
      </c>
      <c r="O71" s="418"/>
      <c r="P71" s="418">
        <f t="shared" si="122"/>
        <v>46003</v>
      </c>
      <c r="Q71" s="418">
        <f t="shared" si="122"/>
        <v>46003</v>
      </c>
      <c r="R71" s="418">
        <f t="shared" si="122"/>
        <v>46003</v>
      </c>
      <c r="S71" s="418"/>
      <c r="T71" s="418">
        <f t="shared" si="122"/>
        <v>46003</v>
      </c>
      <c r="U71" s="418">
        <f>$B$47</f>
        <v>46003</v>
      </c>
      <c r="V71" s="418">
        <f>$B$47</f>
        <v>46003</v>
      </c>
      <c r="W71" s="418"/>
      <c r="X71" s="418">
        <f>$B$47</f>
        <v>46003</v>
      </c>
      <c r="Y71" s="418">
        <f>$B$47</f>
        <v>46003</v>
      </c>
      <c r="Z71" s="418"/>
      <c r="AA71" s="418">
        <f>$B$47</f>
        <v>46003</v>
      </c>
      <c r="AB71" s="418">
        <f>$B$47</f>
        <v>46003</v>
      </c>
      <c r="AC71" s="418"/>
      <c r="AD71" s="418">
        <f>$B$47</f>
        <v>46003</v>
      </c>
      <c r="AE71" s="418">
        <f>$B$47</f>
        <v>46003</v>
      </c>
      <c r="AF71" s="418">
        <f>$B$47</f>
        <v>46003</v>
      </c>
      <c r="AG71" s="418"/>
      <c r="AH71" s="418">
        <f t="shared" ref="AH71:AM71" si="123">$B$47</f>
        <v>46003</v>
      </c>
      <c r="AI71" s="418">
        <f t="shared" si="123"/>
        <v>46003</v>
      </c>
      <c r="AJ71" s="418"/>
      <c r="AK71" s="418">
        <f t="shared" si="123"/>
        <v>46003</v>
      </c>
      <c r="AL71" s="418">
        <f t="shared" si="123"/>
        <v>46003</v>
      </c>
      <c r="AM71" s="418">
        <f t="shared" si="123"/>
        <v>46003</v>
      </c>
      <c r="AN71" s="419"/>
    </row>
    <row r="72" spans="2:46" ht="14.4" x14ac:dyDescent="0.25">
      <c r="B72" s="228" t="s">
        <v>87</v>
      </c>
      <c r="C72" s="424"/>
      <c r="D72" s="424">
        <f t="shared" ref="D72:AD72" si="124">D71-D68</f>
        <v>17</v>
      </c>
      <c r="E72" s="424">
        <f t="shared" si="124"/>
        <v>3</v>
      </c>
      <c r="F72" s="424">
        <f>F71-F68</f>
        <v>15</v>
      </c>
      <c r="G72" s="424">
        <f t="shared" ref="G72" si="125">G71-G68</f>
        <v>21</v>
      </c>
      <c r="H72" s="424"/>
      <c r="I72" s="424">
        <f>I71-I68</f>
        <v>22</v>
      </c>
      <c r="J72" s="424">
        <f t="shared" ref="J72" si="126">J71-J68</f>
        <v>9</v>
      </c>
      <c r="K72" s="424"/>
      <c r="L72" s="424">
        <f>L71-L68</f>
        <v>2</v>
      </c>
      <c r="M72" s="424">
        <f>M71-M68</f>
        <v>2</v>
      </c>
      <c r="N72" s="424">
        <f>N71-N68</f>
        <v>11</v>
      </c>
      <c r="O72" s="424"/>
      <c r="P72" s="424">
        <f t="shared" si="124"/>
        <v>3</v>
      </c>
      <c r="Q72" s="424">
        <f t="shared" si="124"/>
        <v>3</v>
      </c>
      <c r="R72" s="424">
        <f t="shared" si="124"/>
        <v>1</v>
      </c>
      <c r="S72" s="424"/>
      <c r="T72" s="424">
        <f t="shared" si="124"/>
        <v>15</v>
      </c>
      <c r="U72" s="424">
        <f>U71-U68</f>
        <v>4</v>
      </c>
      <c r="V72" s="424">
        <f>V71-V68</f>
        <v>4</v>
      </c>
      <c r="W72" s="424"/>
      <c r="X72" s="424">
        <f>X71-X68</f>
        <v>29</v>
      </c>
      <c r="Y72" s="424">
        <f>Y71-Y68</f>
        <v>8</v>
      </c>
      <c r="Z72" s="424"/>
      <c r="AA72" s="424">
        <f>AA71-AA68</f>
        <v>8</v>
      </c>
      <c r="AB72" s="424">
        <f>AB71-AB68</f>
        <v>8</v>
      </c>
      <c r="AC72" s="424"/>
      <c r="AD72" s="424">
        <f t="shared" si="124"/>
        <v>1</v>
      </c>
      <c r="AE72" s="424">
        <f>AE71-AE68</f>
        <v>8</v>
      </c>
      <c r="AF72" s="424">
        <f>AF71-AF68</f>
        <v>23</v>
      </c>
      <c r="AG72" s="424"/>
      <c r="AH72" s="424">
        <f t="shared" ref="AH72:AM72" si="127">AH71-AH68</f>
        <v>22</v>
      </c>
      <c r="AI72" s="424">
        <f t="shared" si="127"/>
        <v>16</v>
      </c>
      <c r="AJ72" s="424"/>
      <c r="AK72" s="424">
        <f t="shared" si="127"/>
        <v>16</v>
      </c>
      <c r="AL72" s="424">
        <f t="shared" si="127"/>
        <v>29</v>
      </c>
      <c r="AM72" s="424">
        <f t="shared" si="127"/>
        <v>18</v>
      </c>
      <c r="AN72" s="425"/>
    </row>
    <row r="73" spans="2:46" ht="14.4" x14ac:dyDescent="0.25">
      <c r="B73" s="229">
        <v>30</v>
      </c>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6"/>
      <c r="AL73" s="426"/>
      <c r="AM73" s="426"/>
      <c r="AN73" s="427"/>
    </row>
    <row r="74" spans="2:46" ht="14.4" x14ac:dyDescent="0.25">
      <c r="B74" s="89" t="s">
        <v>88</v>
      </c>
      <c r="C74" s="368" t="s">
        <v>89</v>
      </c>
      <c r="D74" s="368" t="s">
        <v>89</v>
      </c>
      <c r="E74" s="368" t="s">
        <v>89</v>
      </c>
      <c r="F74" s="369" t="s">
        <v>89</v>
      </c>
      <c r="G74" s="368" t="s">
        <v>89</v>
      </c>
      <c r="H74" s="368" t="s">
        <v>89</v>
      </c>
      <c r="I74" s="369" t="s">
        <v>89</v>
      </c>
      <c r="J74" s="368" t="s">
        <v>89</v>
      </c>
      <c r="K74" s="368" t="s">
        <v>89</v>
      </c>
      <c r="L74" s="368" t="s">
        <v>89</v>
      </c>
      <c r="M74" s="368" t="s">
        <v>89</v>
      </c>
      <c r="N74" s="368" t="s">
        <v>89</v>
      </c>
      <c r="O74" s="368" t="s">
        <v>89</v>
      </c>
      <c r="P74" s="428" t="s">
        <v>58</v>
      </c>
      <c r="Q74" s="428" t="s">
        <v>58</v>
      </c>
      <c r="R74" s="428" t="s">
        <v>58</v>
      </c>
      <c r="S74" s="368" t="s">
        <v>89</v>
      </c>
      <c r="T74" s="368" t="s">
        <v>89</v>
      </c>
      <c r="U74" s="368" t="s">
        <v>89</v>
      </c>
      <c r="V74" s="368" t="s">
        <v>89</v>
      </c>
      <c r="W74" s="368" t="s">
        <v>89</v>
      </c>
      <c r="X74" s="368" t="s">
        <v>89</v>
      </c>
      <c r="Y74" s="368" t="s">
        <v>89</v>
      </c>
      <c r="Z74" s="368" t="s">
        <v>89</v>
      </c>
      <c r="AA74" s="368" t="s">
        <v>89</v>
      </c>
      <c r="AB74" s="368" t="s">
        <v>89</v>
      </c>
      <c r="AC74" s="368" t="s">
        <v>89</v>
      </c>
      <c r="AD74" s="368" t="s">
        <v>89</v>
      </c>
      <c r="AE74" s="368" t="s">
        <v>89</v>
      </c>
      <c r="AF74" s="368" t="s">
        <v>89</v>
      </c>
      <c r="AG74" s="368" t="s">
        <v>89</v>
      </c>
      <c r="AH74" s="368" t="s">
        <v>89</v>
      </c>
      <c r="AI74" s="368" t="s">
        <v>89</v>
      </c>
      <c r="AJ74" s="368" t="s">
        <v>89</v>
      </c>
      <c r="AK74" s="368" t="s">
        <v>89</v>
      </c>
      <c r="AL74" s="368" t="s">
        <v>89</v>
      </c>
      <c r="AM74" s="368" t="s">
        <v>89</v>
      </c>
      <c r="AN74" s="371" t="s">
        <v>89</v>
      </c>
    </row>
    <row r="75" spans="2:46" ht="15.75" customHeight="1" x14ac:dyDescent="0.25">
      <c r="B75" s="230"/>
      <c r="C75" s="429"/>
      <c r="D75" s="429"/>
      <c r="E75" s="429"/>
      <c r="F75" s="429"/>
      <c r="G75" s="429"/>
      <c r="H75" s="429"/>
      <c r="I75" s="429"/>
      <c r="J75" s="429"/>
      <c r="K75" s="429"/>
      <c r="L75" s="429"/>
      <c r="M75" s="429"/>
      <c r="N75" s="429"/>
      <c r="O75" s="429"/>
      <c r="P75" s="430"/>
      <c r="Q75" s="430"/>
      <c r="R75" s="430"/>
      <c r="S75" s="429"/>
      <c r="T75" s="429"/>
      <c r="U75" s="429"/>
      <c r="V75" s="429"/>
      <c r="W75" s="429"/>
      <c r="X75" s="429"/>
      <c r="Y75" s="429"/>
      <c r="Z75" s="429"/>
      <c r="AA75" s="429"/>
      <c r="AB75" s="429"/>
      <c r="AC75" s="429"/>
      <c r="AD75" s="429"/>
      <c r="AE75" s="429"/>
      <c r="AF75" s="429"/>
      <c r="AG75" s="429"/>
      <c r="AH75" s="429"/>
      <c r="AI75" s="429"/>
      <c r="AJ75" s="429"/>
      <c r="AK75" s="429"/>
      <c r="AL75" s="429"/>
      <c r="AM75" s="429"/>
      <c r="AN75" s="431"/>
      <c r="AO75" s="269"/>
      <c r="AP75" s="269"/>
      <c r="AQ75" s="270"/>
    </row>
    <row r="76" spans="2:46" ht="14.4" x14ac:dyDescent="0.25">
      <c r="B76" s="231"/>
      <c r="C76" s="231"/>
      <c r="D76" s="231"/>
      <c r="E76" s="231"/>
      <c r="F76" s="231"/>
      <c r="G76" s="231"/>
      <c r="H76" s="231"/>
      <c r="I76" s="231"/>
      <c r="J76" s="231"/>
      <c r="K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1"/>
      <c r="AL76" s="231"/>
      <c r="AM76" s="231"/>
      <c r="AN76" s="231"/>
      <c r="AO76" s="231"/>
      <c r="AP76" s="231"/>
      <c r="AQ76" s="231"/>
      <c r="AR76" s="231"/>
      <c r="AS76" s="231"/>
      <c r="AT76" s="231"/>
    </row>
    <row r="77" spans="2:46" ht="14.4" x14ac:dyDescent="0.25">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c r="AM77" s="231"/>
      <c r="AN77" s="231"/>
      <c r="AO77" s="231"/>
      <c r="AP77" s="231"/>
      <c r="AQ77" s="231"/>
      <c r="AR77" s="231"/>
      <c r="AS77" s="231"/>
      <c r="AT77" s="231"/>
    </row>
    <row r="78" spans="2:46" ht="14.4" x14ac:dyDescent="0.25">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c r="AS78" s="231"/>
      <c r="AT78" s="231"/>
    </row>
    <row r="79" spans="2:46" ht="14.4" x14ac:dyDescent="0.25">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c r="AM79" s="231"/>
      <c r="AN79" s="231"/>
      <c r="AO79" s="231"/>
      <c r="AP79" s="231"/>
      <c r="AQ79" s="231"/>
      <c r="AR79" s="231"/>
      <c r="AS79" s="231"/>
      <c r="AT79" s="231"/>
    </row>
    <row r="80" spans="2:46" ht="14.4" x14ac:dyDescent="0.25">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row>
    <row r="81" spans="2:46" ht="14.4" x14ac:dyDescent="0.25">
      <c r="B81" s="231"/>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1"/>
    </row>
    <row r="82" spans="2:46" ht="14.4" x14ac:dyDescent="0.25">
      <c r="B82" s="231"/>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1"/>
    </row>
    <row r="83" spans="2:46" ht="14.4" x14ac:dyDescent="0.25">
      <c r="B83" s="231"/>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1"/>
    </row>
    <row r="84" spans="2:46" ht="14.4" x14ac:dyDescent="0.25">
      <c r="B84" s="231"/>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1"/>
    </row>
    <row r="85" spans="2:46" ht="14.4" x14ac:dyDescent="0.25">
      <c r="B85" s="231"/>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1"/>
    </row>
    <row r="86" spans="2:46" ht="14.4" x14ac:dyDescent="0.2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row>
    <row r="87" spans="2:46" ht="14.4" x14ac:dyDescent="0.2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row>
    <row r="88" spans="2:46" ht="14.4" x14ac:dyDescent="0.2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row>
    <row r="89" spans="2:46" ht="14.4" x14ac:dyDescent="0.2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row>
    <row r="90" spans="2:46" ht="14.4" x14ac:dyDescent="0.2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row>
    <row r="91" spans="2:46" ht="14.4" x14ac:dyDescent="0.2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row>
    <row r="92" spans="2:46" ht="14.4" x14ac:dyDescent="0.25">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row>
    <row r="93" spans="2:46" ht="14.4" x14ac:dyDescent="0.2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row>
    <row r="94" spans="2:46" ht="14.4" x14ac:dyDescent="0.2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row>
    <row r="95" spans="2:46" ht="14.4" x14ac:dyDescent="0.2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row>
    <row r="96" spans="2:46" ht="14.4" x14ac:dyDescent="0.2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row>
    <row r="97" spans="3:45" ht="14.4" x14ac:dyDescent="0.2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row>
    <row r="98" spans="3:45" ht="14.4" x14ac:dyDescent="0.2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row>
    <row r="99" spans="3:45" ht="14.4" x14ac:dyDescent="0.2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row>
    <row r="100" spans="3:45" ht="14.4" x14ac:dyDescent="0.2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row>
    <row r="101" spans="3:45" ht="14.4" x14ac:dyDescent="0.2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row>
    <row r="102" spans="3:45" ht="14.4" x14ac:dyDescent="0.2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row>
    <row r="103" spans="3:45" ht="14.4" x14ac:dyDescent="0.2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row>
    <row r="104" spans="3:45" ht="14.4" x14ac:dyDescent="0.2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row>
    <row r="105" spans="3:45" ht="14.4" x14ac:dyDescent="0.2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row>
    <row r="106" spans="3:45" ht="14.4" x14ac:dyDescent="0.2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row>
    <row r="107" spans="3:45" ht="14.4" x14ac:dyDescent="0.2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row>
    <row r="108" spans="3:45" ht="14.4" x14ac:dyDescent="0.2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row>
    <row r="109" spans="3:45" ht="14.4" x14ac:dyDescent="0.2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row>
  </sheetData>
  <sheetProtection algorithmName="SHA-512" hashValue="ayPMNucKB1MocLEvKaDm4aJEF8Wv21a6qts7HMxbODpD4cCr3f7n5/hlEbpf0eauXGZsjwgeJroPwdN2pMdJew==" saltValue="2F7BXvmjpzDck1vc5xRr4g==" spinCount="100000" sheet="1" objects="1" scenarios="1"/>
  <mergeCells count="5">
    <mergeCell ref="B1:B5"/>
    <mergeCell ref="AN1:AN5"/>
    <mergeCell ref="B6:AN6"/>
    <mergeCell ref="B7:AN7"/>
    <mergeCell ref="C1:AM5"/>
  </mergeCells>
  <conditionalFormatting sqref="B73">
    <cfRule type="cellIs" dxfId="23" priority="33" operator="greaterThan">
      <formula>60</formula>
    </cfRule>
  </conditionalFormatting>
  <conditionalFormatting sqref="C11:AN11">
    <cfRule type="cellIs" dxfId="22" priority="3" operator="equal">
      <formula>"NO VIGENTE"</formula>
    </cfRule>
  </conditionalFormatting>
  <conditionalFormatting sqref="C42:AN42">
    <cfRule type="cellIs" dxfId="21" priority="28" operator="equal">
      <formula>"NO HABILITADO"</formula>
    </cfRule>
  </conditionalFormatting>
  <conditionalFormatting sqref="C72:AN72">
    <cfRule type="cellIs" dxfId="20" priority="32" operator="greaterThan">
      <formula>$B$73</formula>
    </cfRule>
  </conditionalFormatting>
  <conditionalFormatting sqref="U69:AN69">
    <cfRule type="expression" dxfId="19" priority="29">
      <formula>YEAR(U69)=2022</formula>
    </cfRule>
  </conditionalFormatting>
  <dataValidations disablePrompts="1" count="3">
    <dataValidation type="list" allowBlank="1" showInputMessage="1" showErrorMessage="1" sqref="AN74 W74 AJ74 AG74 AC74:AD74 Z74 C74:H74 J74:T74" xr:uid="{EE87A4F7-E027-412F-9E56-B3476AA24CB2}">
      <formula1>$AP$22:$AQ$22</formula1>
    </dataValidation>
    <dataValidation type="list" allowBlank="1" showInputMessage="1" showErrorMessage="1" sqref="F74 I74" xr:uid="{795C4ED0-51A6-4A06-904B-314EF8A4685A}">
      <formula1>$AR$22:$AS$22</formula1>
    </dataValidation>
    <dataValidation type="list" allowBlank="1" showInputMessage="1" showErrorMessage="1" sqref="U74:V74 AA74:AB74 AE74:AF74 X74:Y74 AH74:AI74 AK74:AM74" xr:uid="{5CF85913-4193-4995-865E-6094A7535A39}">
      <formula1>$BD$22:$BE$22</formula1>
    </dataValidation>
  </dataValidations>
  <printOptions horizontalCentered="1" verticalCentered="1"/>
  <pageMargins left="0.19685039370078741" right="0.19685039370078741" top="0.15748031496062992" bottom="0.15748031496062992" header="0.31496062992125984" footer="0.31496062992125984"/>
  <pageSetup paperSize="256" scale="21" orientation="landscape" r:id="rId1"/>
  <ignoredErrors>
    <ignoredError sqref="G14:G20" numberStoredAsText="1"/>
    <ignoredError sqref="H14:H17 H19:H20" numberStoredAsText="1" formulaRange="1"/>
    <ignoredError sqref="H12:H13 H21:H23 W12:W20 AG12:AG20" formulaRange="1"/>
    <ignoredError sqref="H18" numberStoredAsText="1" formula="1" formulaRange="1"/>
    <ignoredError sqref="AJ18 AN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DDA01-8AEF-4C2F-BB12-0B607A768C65}">
  <sheetPr>
    <pageSetUpPr fitToPage="1"/>
  </sheetPr>
  <dimension ref="A1:AQ109"/>
  <sheetViews>
    <sheetView showGridLines="0" topLeftCell="A7" zoomScale="85" zoomScaleNormal="85" zoomScalePageLayoutView="90" workbookViewId="0">
      <pane xSplit="2" ySplit="2" topLeftCell="C9" activePane="bottomRight" state="frozen"/>
      <selection pane="topRight"/>
      <selection pane="bottomLeft"/>
      <selection pane="bottomRight" activeCell="C9" sqref="C9"/>
    </sheetView>
  </sheetViews>
  <sheetFormatPr baseColWidth="10" defaultColWidth="18.6640625" defaultRowHeight="15" customHeight="1" x14ac:dyDescent="0.25"/>
  <cols>
    <col min="1" max="1" width="1.44140625" style="3" customWidth="1"/>
    <col min="2" max="2" width="71.33203125" style="3" customWidth="1"/>
    <col min="3" max="37" width="29.6640625" style="3" customWidth="1"/>
    <col min="38" max="38" width="32.33203125" style="3" customWidth="1"/>
    <col min="39" max="39" width="21.5546875" style="3" bestFit="1" customWidth="1"/>
    <col min="40" max="40" width="28.33203125" style="3" customWidth="1"/>
    <col min="41" max="43" width="18.6640625" style="3" customWidth="1"/>
    <col min="44" max="16384" width="18.6640625" style="3"/>
  </cols>
  <sheetData>
    <row r="1" spans="1:40" ht="13.95" customHeight="1" x14ac:dyDescent="0.25">
      <c r="B1" s="282"/>
      <c r="C1" s="26"/>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83" t="s">
        <v>0</v>
      </c>
    </row>
    <row r="2" spans="1:40" ht="13.95" customHeight="1" x14ac:dyDescent="0.25">
      <c r="B2" s="286"/>
      <c r="C2" s="28"/>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288"/>
    </row>
    <row r="3" spans="1:40" ht="25.8" x14ac:dyDescent="0.25">
      <c r="B3" s="286"/>
      <c r="C3" s="29" t="s">
        <v>1</v>
      </c>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288"/>
    </row>
    <row r="4" spans="1:40" ht="13.95" customHeight="1" x14ac:dyDescent="0.25">
      <c r="B4" s="286"/>
      <c r="C4" s="28"/>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288"/>
    </row>
    <row r="5" spans="1:40" ht="13.95" customHeight="1" x14ac:dyDescent="0.25">
      <c r="B5" s="287"/>
      <c r="C5" s="2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289"/>
    </row>
    <row r="6" spans="1:40" ht="36" customHeight="1" thickBot="1" x14ac:dyDescent="0.3">
      <c r="B6" s="285" t="s">
        <v>2</v>
      </c>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3"/>
      <c r="AM6" s="115"/>
      <c r="AN6" s="115"/>
    </row>
    <row r="7" spans="1:40" ht="61.5" customHeight="1" x14ac:dyDescent="0.25">
      <c r="B7" s="434" t="s">
        <v>3</v>
      </c>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6"/>
    </row>
    <row r="8" spans="1:40" s="63" customFormat="1" ht="62.4" x14ac:dyDescent="0.25">
      <c r="B8" s="24" t="s">
        <v>4</v>
      </c>
      <c r="C8" s="194" t="s">
        <v>128</v>
      </c>
      <c r="D8" s="195" t="s">
        <v>129</v>
      </c>
      <c r="E8" s="193" t="s">
        <v>130</v>
      </c>
      <c r="F8" s="195" t="s">
        <v>131</v>
      </c>
      <c r="G8" s="195" t="s">
        <v>132</v>
      </c>
      <c r="H8" s="193" t="s">
        <v>133</v>
      </c>
      <c r="I8" s="193" t="s">
        <v>134</v>
      </c>
      <c r="J8" s="195" t="s">
        <v>135</v>
      </c>
      <c r="K8" s="195" t="s">
        <v>136</v>
      </c>
      <c r="L8" s="193" t="s">
        <v>137</v>
      </c>
      <c r="M8" s="195" t="s">
        <v>138</v>
      </c>
      <c r="N8" s="195" t="s">
        <v>139</v>
      </c>
      <c r="O8" s="193" t="s">
        <v>140</v>
      </c>
      <c r="P8" s="195" t="s">
        <v>141</v>
      </c>
      <c r="Q8" s="195" t="s">
        <v>142</v>
      </c>
      <c r="R8" s="193" t="s">
        <v>143</v>
      </c>
      <c r="S8" s="195" t="s">
        <v>144</v>
      </c>
      <c r="T8" s="195" t="s">
        <v>145</v>
      </c>
      <c r="U8" s="193" t="s">
        <v>146</v>
      </c>
      <c r="V8" s="193" t="s">
        <v>147</v>
      </c>
      <c r="W8" s="193" t="s">
        <v>148</v>
      </c>
      <c r="X8" s="195" t="s">
        <v>149</v>
      </c>
      <c r="Y8" s="195" t="s">
        <v>150</v>
      </c>
      <c r="Z8" s="193" t="s">
        <v>151</v>
      </c>
      <c r="AA8" s="195" t="s">
        <v>152</v>
      </c>
      <c r="AB8" s="195" t="s">
        <v>153</v>
      </c>
      <c r="AC8" s="195" t="s">
        <v>154</v>
      </c>
      <c r="AD8" s="193" t="s">
        <v>155</v>
      </c>
      <c r="AE8" s="193" t="s">
        <v>156</v>
      </c>
      <c r="AF8" s="195" t="s">
        <v>157</v>
      </c>
      <c r="AG8" s="195" t="s">
        <v>158</v>
      </c>
      <c r="AH8" s="193" t="s">
        <v>159</v>
      </c>
      <c r="AI8" s="195" t="s">
        <v>160</v>
      </c>
      <c r="AJ8" s="195" t="s">
        <v>161</v>
      </c>
      <c r="AK8" s="193" t="s">
        <v>162</v>
      </c>
      <c r="AL8" s="196" t="s">
        <v>163</v>
      </c>
      <c r="AN8" s="44" t="s">
        <v>39</v>
      </c>
    </row>
    <row r="9" spans="1:40" s="63" customFormat="1" ht="15.6" x14ac:dyDescent="0.25">
      <c r="A9" s="2"/>
      <c r="B9" s="24"/>
      <c r="C9" s="197" t="s">
        <v>40</v>
      </c>
      <c r="D9" s="197" t="s">
        <v>41</v>
      </c>
      <c r="E9" s="198">
        <v>31</v>
      </c>
      <c r="F9" s="197" t="s">
        <v>40</v>
      </c>
      <c r="G9" s="197" t="s">
        <v>41</v>
      </c>
      <c r="H9" s="198">
        <v>32</v>
      </c>
      <c r="I9" s="198">
        <v>33</v>
      </c>
      <c r="J9" s="197" t="s">
        <v>40</v>
      </c>
      <c r="K9" s="197" t="s">
        <v>41</v>
      </c>
      <c r="L9" s="198">
        <v>34</v>
      </c>
      <c r="M9" s="197" t="s">
        <v>40</v>
      </c>
      <c r="N9" s="197" t="s">
        <v>41</v>
      </c>
      <c r="O9" s="198">
        <v>35</v>
      </c>
      <c r="P9" s="197" t="s">
        <v>40</v>
      </c>
      <c r="Q9" s="197" t="s">
        <v>41</v>
      </c>
      <c r="R9" s="198">
        <v>36</v>
      </c>
      <c r="S9" s="197" t="s">
        <v>40</v>
      </c>
      <c r="T9" s="197" t="s">
        <v>41</v>
      </c>
      <c r="U9" s="198">
        <v>37</v>
      </c>
      <c r="V9" s="198">
        <v>38</v>
      </c>
      <c r="W9" s="198">
        <v>39</v>
      </c>
      <c r="X9" s="197" t="s">
        <v>40</v>
      </c>
      <c r="Y9" s="197" t="s">
        <v>41</v>
      </c>
      <c r="Z9" s="198">
        <v>40</v>
      </c>
      <c r="AA9" s="197" t="s">
        <v>40</v>
      </c>
      <c r="AB9" s="197" t="s">
        <v>41</v>
      </c>
      <c r="AC9" s="197" t="s">
        <v>125</v>
      </c>
      <c r="AD9" s="198">
        <v>41</v>
      </c>
      <c r="AE9" s="198">
        <v>42</v>
      </c>
      <c r="AF9" s="197" t="s">
        <v>40</v>
      </c>
      <c r="AG9" s="197" t="s">
        <v>41</v>
      </c>
      <c r="AH9" s="198">
        <v>43</v>
      </c>
      <c r="AI9" s="197" t="s">
        <v>40</v>
      </c>
      <c r="AJ9" s="197" t="s">
        <v>41</v>
      </c>
      <c r="AK9" s="198">
        <v>44</v>
      </c>
      <c r="AL9" s="199">
        <v>45</v>
      </c>
    </row>
    <row r="10" spans="1:40" s="63" customFormat="1" ht="31.2" x14ac:dyDescent="0.25">
      <c r="B10" s="233" t="s">
        <v>42</v>
      </c>
      <c r="C10" s="234" t="s">
        <v>43</v>
      </c>
      <c r="D10" s="235" t="s">
        <v>43</v>
      </c>
      <c r="E10" s="235"/>
      <c r="F10" s="235" t="s">
        <v>43</v>
      </c>
      <c r="G10" s="235" t="s">
        <v>43</v>
      </c>
      <c r="H10" s="235" t="s">
        <v>164</v>
      </c>
      <c r="I10" s="235" t="s">
        <v>43</v>
      </c>
      <c r="J10" s="235" t="s">
        <v>43</v>
      </c>
      <c r="K10" s="235" t="s">
        <v>43</v>
      </c>
      <c r="L10" s="235" t="s">
        <v>164</v>
      </c>
      <c r="M10" s="235" t="s">
        <v>43</v>
      </c>
      <c r="N10" s="235" t="s">
        <v>43</v>
      </c>
      <c r="O10" s="235" t="s">
        <v>164</v>
      </c>
      <c r="P10" s="235" t="s">
        <v>43</v>
      </c>
      <c r="Q10" s="235" t="s">
        <v>43</v>
      </c>
      <c r="R10" s="235" t="s">
        <v>164</v>
      </c>
      <c r="S10" s="235" t="s">
        <v>43</v>
      </c>
      <c r="T10" s="235" t="s">
        <v>43</v>
      </c>
      <c r="U10" s="235" t="s">
        <v>164</v>
      </c>
      <c r="V10" s="235" t="s">
        <v>43</v>
      </c>
      <c r="W10" s="235" t="s">
        <v>43</v>
      </c>
      <c r="X10" s="235" t="s">
        <v>43</v>
      </c>
      <c r="Y10" s="235" t="s">
        <v>43</v>
      </c>
      <c r="Z10" s="235" t="s">
        <v>164</v>
      </c>
      <c r="AA10" s="235" t="s">
        <v>43</v>
      </c>
      <c r="AB10" s="235" t="s">
        <v>43</v>
      </c>
      <c r="AC10" s="235" t="s">
        <v>43</v>
      </c>
      <c r="AD10" s="235" t="s">
        <v>164</v>
      </c>
      <c r="AE10" s="235" t="s">
        <v>43</v>
      </c>
      <c r="AF10" s="235" t="s">
        <v>43</v>
      </c>
      <c r="AG10" s="235" t="s">
        <v>43</v>
      </c>
      <c r="AH10" s="235" t="s">
        <v>164</v>
      </c>
      <c r="AI10" s="235" t="s">
        <v>43</v>
      </c>
      <c r="AJ10" s="235" t="s">
        <v>43</v>
      </c>
      <c r="AK10" s="235" t="s">
        <v>164</v>
      </c>
      <c r="AL10" s="236" t="s">
        <v>43</v>
      </c>
    </row>
    <row r="11" spans="1:40" s="63" customFormat="1" ht="15.6" x14ac:dyDescent="0.25">
      <c r="B11" s="24" t="s">
        <v>45</v>
      </c>
      <c r="C11" s="234" t="s">
        <v>165</v>
      </c>
      <c r="D11" s="235" t="s">
        <v>165</v>
      </c>
      <c r="E11" s="235" t="s">
        <v>164</v>
      </c>
      <c r="F11" s="235" t="s">
        <v>165</v>
      </c>
      <c r="G11" s="235" t="s">
        <v>165</v>
      </c>
      <c r="H11" s="235" t="s">
        <v>164</v>
      </c>
      <c r="I11" s="235" t="s">
        <v>165</v>
      </c>
      <c r="J11" s="235" t="s">
        <v>165</v>
      </c>
      <c r="K11" s="235" t="s">
        <v>165</v>
      </c>
      <c r="L11" s="235" t="s">
        <v>164</v>
      </c>
      <c r="M11" s="235" t="s">
        <v>165</v>
      </c>
      <c r="N11" s="235" t="s">
        <v>165</v>
      </c>
      <c r="O11" s="235" t="s">
        <v>164</v>
      </c>
      <c r="P11" s="235" t="s">
        <v>165</v>
      </c>
      <c r="Q11" s="235" t="s">
        <v>165</v>
      </c>
      <c r="R11" s="235" t="s">
        <v>164</v>
      </c>
      <c r="S11" s="235" t="s">
        <v>165</v>
      </c>
      <c r="T11" s="235" t="s">
        <v>165</v>
      </c>
      <c r="U11" s="235" t="s">
        <v>164</v>
      </c>
      <c r="V11" s="235" t="s">
        <v>164</v>
      </c>
      <c r="W11" s="235" t="s">
        <v>164</v>
      </c>
      <c r="X11" s="235" t="s">
        <v>165</v>
      </c>
      <c r="Y11" s="235" t="s">
        <v>165</v>
      </c>
      <c r="Z11" s="235" t="s">
        <v>164</v>
      </c>
      <c r="AA11" s="235" t="s">
        <v>165</v>
      </c>
      <c r="AB11" s="235" t="s">
        <v>165</v>
      </c>
      <c r="AC11" s="235" t="s">
        <v>165</v>
      </c>
      <c r="AD11" s="235" t="s">
        <v>164</v>
      </c>
      <c r="AE11" s="235" t="s">
        <v>164</v>
      </c>
      <c r="AF11" s="235" t="s">
        <v>165</v>
      </c>
      <c r="AG11" s="235" t="s">
        <v>165</v>
      </c>
      <c r="AH11" s="235" t="s">
        <v>164</v>
      </c>
      <c r="AI11" s="235" t="s">
        <v>165</v>
      </c>
      <c r="AJ11" s="235" t="s">
        <v>165</v>
      </c>
      <c r="AK11" s="235" t="s">
        <v>164</v>
      </c>
      <c r="AL11" s="236" t="s">
        <v>165</v>
      </c>
    </row>
    <row r="12" spans="1:40" s="63" customFormat="1" ht="15.6" x14ac:dyDescent="0.25">
      <c r="B12" s="24" t="s">
        <v>46</v>
      </c>
      <c r="C12" s="237">
        <v>0.9</v>
      </c>
      <c r="D12" s="238">
        <v>0.1</v>
      </c>
      <c r="E12" s="146">
        <f t="shared" ref="E12:E17" si="0">SUM(C12:D12)</f>
        <v>1</v>
      </c>
      <c r="F12" s="238">
        <v>0.9</v>
      </c>
      <c r="G12" s="238">
        <v>0.1</v>
      </c>
      <c r="H12" s="238">
        <v>1</v>
      </c>
      <c r="I12" s="238">
        <v>1</v>
      </c>
      <c r="J12" s="238">
        <v>0.9</v>
      </c>
      <c r="K12" s="238">
        <v>0.1</v>
      </c>
      <c r="L12" s="238">
        <v>1</v>
      </c>
      <c r="M12" s="238">
        <v>0.9</v>
      </c>
      <c r="N12" s="238">
        <v>0.1</v>
      </c>
      <c r="O12" s="238">
        <v>1</v>
      </c>
      <c r="P12" s="238">
        <v>0.1</v>
      </c>
      <c r="Q12" s="238">
        <v>0.9</v>
      </c>
      <c r="R12" s="238">
        <v>1</v>
      </c>
      <c r="S12" s="238">
        <v>0.1</v>
      </c>
      <c r="T12" s="238">
        <v>0.9</v>
      </c>
      <c r="U12" s="238">
        <v>1</v>
      </c>
      <c r="V12" s="238">
        <v>1</v>
      </c>
      <c r="W12" s="238">
        <v>1</v>
      </c>
      <c r="X12" s="238">
        <v>0.2</v>
      </c>
      <c r="Y12" s="238">
        <v>0.8</v>
      </c>
      <c r="Z12" s="238">
        <v>1</v>
      </c>
      <c r="AA12" s="238">
        <v>0.3</v>
      </c>
      <c r="AB12" s="238">
        <v>0.1</v>
      </c>
      <c r="AC12" s="238">
        <v>0.6</v>
      </c>
      <c r="AD12" s="238">
        <v>1</v>
      </c>
      <c r="AE12" s="238">
        <v>1</v>
      </c>
      <c r="AF12" s="238">
        <v>0.1</v>
      </c>
      <c r="AG12" s="238">
        <v>0.9</v>
      </c>
      <c r="AH12" s="238">
        <v>1</v>
      </c>
      <c r="AI12" s="238">
        <v>0.9</v>
      </c>
      <c r="AJ12" s="238">
        <v>0.1</v>
      </c>
      <c r="AK12" s="238">
        <v>1</v>
      </c>
      <c r="AL12" s="239">
        <v>1</v>
      </c>
    </row>
    <row r="13" spans="1:40" ht="15.6" x14ac:dyDescent="0.25">
      <c r="B13" s="23" t="s">
        <v>47</v>
      </c>
      <c r="C13" s="382">
        <v>13598265000</v>
      </c>
      <c r="D13" s="383">
        <v>1203047478</v>
      </c>
      <c r="E13" s="148">
        <f t="shared" si="0"/>
        <v>14801312478</v>
      </c>
      <c r="F13" s="383">
        <v>1703170880</v>
      </c>
      <c r="G13" s="383">
        <v>8395047264</v>
      </c>
      <c r="H13" s="384">
        <v>10098218144</v>
      </c>
      <c r="I13" s="383">
        <v>822540274</v>
      </c>
      <c r="J13" s="383">
        <v>33251973599</v>
      </c>
      <c r="K13" s="383">
        <v>10000000</v>
      </c>
      <c r="L13" s="384">
        <v>33261973599</v>
      </c>
      <c r="M13" s="383">
        <v>2786022800</v>
      </c>
      <c r="N13" s="383">
        <v>2722236700</v>
      </c>
      <c r="O13" s="384">
        <v>5508259500</v>
      </c>
      <c r="P13" s="383">
        <v>865206274</v>
      </c>
      <c r="Q13" s="383">
        <v>500000000</v>
      </c>
      <c r="R13" s="384">
        <v>1365206274</v>
      </c>
      <c r="S13" s="383">
        <v>744486840</v>
      </c>
      <c r="T13" s="383">
        <v>6496337561</v>
      </c>
      <c r="U13" s="384">
        <v>7240824401</v>
      </c>
      <c r="V13" s="384">
        <v>3755742504</v>
      </c>
      <c r="W13" s="384">
        <v>2180846875</v>
      </c>
      <c r="X13" s="383">
        <v>2528227890</v>
      </c>
      <c r="Y13" s="383">
        <v>4453258142</v>
      </c>
      <c r="Z13" s="384">
        <v>6981486032</v>
      </c>
      <c r="AA13" s="383">
        <v>66496519</v>
      </c>
      <c r="AB13" s="383">
        <v>10314717413</v>
      </c>
      <c r="AC13" s="383">
        <v>820756629</v>
      </c>
      <c r="AD13" s="384">
        <v>11201970561</v>
      </c>
      <c r="AE13" s="384">
        <v>10333700981</v>
      </c>
      <c r="AF13" s="383">
        <v>985836829</v>
      </c>
      <c r="AG13" s="383">
        <v>16398153628</v>
      </c>
      <c r="AH13" s="384">
        <v>17383990457</v>
      </c>
      <c r="AI13" s="383">
        <v>1029669983</v>
      </c>
      <c r="AJ13" s="383">
        <v>1197364207</v>
      </c>
      <c r="AK13" s="384">
        <v>2227034190</v>
      </c>
      <c r="AL13" s="385">
        <v>4672814105</v>
      </c>
    </row>
    <row r="14" spans="1:40" ht="15.6" x14ac:dyDescent="0.25">
      <c r="B14" s="23" t="s">
        <v>48</v>
      </c>
      <c r="C14" s="382">
        <v>755027000</v>
      </c>
      <c r="D14" s="383">
        <v>82691889</v>
      </c>
      <c r="E14" s="148">
        <f t="shared" si="0"/>
        <v>837718889</v>
      </c>
      <c r="F14" s="383">
        <v>119872910</v>
      </c>
      <c r="G14" s="383">
        <v>924484051</v>
      </c>
      <c r="H14" s="384">
        <v>1044356961</v>
      </c>
      <c r="I14" s="383">
        <v>18980663</v>
      </c>
      <c r="J14" s="383">
        <v>966706200</v>
      </c>
      <c r="K14" s="200" t="s">
        <v>166</v>
      </c>
      <c r="L14" s="384">
        <v>966706200</v>
      </c>
      <c r="M14" s="383">
        <v>538668600</v>
      </c>
      <c r="N14" s="383">
        <v>502180000</v>
      </c>
      <c r="O14" s="384">
        <v>1040848600</v>
      </c>
      <c r="P14" s="383">
        <v>17239579</v>
      </c>
      <c r="Q14" s="200" t="s">
        <v>166</v>
      </c>
      <c r="R14" s="384">
        <v>17239579</v>
      </c>
      <c r="S14" s="383">
        <v>116825697</v>
      </c>
      <c r="T14" s="383">
        <v>100930081</v>
      </c>
      <c r="U14" s="384">
        <v>217755778</v>
      </c>
      <c r="V14" s="384">
        <v>629325017</v>
      </c>
      <c r="W14" s="384">
        <v>185974582</v>
      </c>
      <c r="X14" s="383">
        <v>1512103490</v>
      </c>
      <c r="Y14" s="383">
        <v>30054715</v>
      </c>
      <c r="Z14" s="384">
        <v>1542158205</v>
      </c>
      <c r="AA14" s="383">
        <v>2353750</v>
      </c>
      <c r="AB14" s="383">
        <v>2275954157</v>
      </c>
      <c r="AC14" s="383">
        <v>166498765</v>
      </c>
      <c r="AD14" s="384">
        <v>2444806672</v>
      </c>
      <c r="AE14" s="384">
        <v>1487708337</v>
      </c>
      <c r="AF14" s="383">
        <v>370388878</v>
      </c>
      <c r="AG14" s="383">
        <v>4375258558</v>
      </c>
      <c r="AH14" s="384">
        <v>4745647436</v>
      </c>
      <c r="AI14" s="383">
        <v>62711012</v>
      </c>
      <c r="AJ14" s="383">
        <v>61989749</v>
      </c>
      <c r="AK14" s="384">
        <v>124700761</v>
      </c>
      <c r="AL14" s="385">
        <v>2623583668</v>
      </c>
    </row>
    <row r="15" spans="1:40" ht="15.6" x14ac:dyDescent="0.25">
      <c r="B15" s="23" t="s">
        <v>49</v>
      </c>
      <c r="C15" s="382">
        <v>15101133000</v>
      </c>
      <c r="D15" s="383">
        <v>1674047478</v>
      </c>
      <c r="E15" s="148">
        <f t="shared" si="0"/>
        <v>16775180478</v>
      </c>
      <c r="F15" s="383">
        <v>4782035780</v>
      </c>
      <c r="G15" s="383">
        <v>10773317335</v>
      </c>
      <c r="H15" s="384">
        <v>15555353115</v>
      </c>
      <c r="I15" s="383">
        <v>1013490274</v>
      </c>
      <c r="J15" s="383">
        <v>41045501362</v>
      </c>
      <c r="K15" s="383">
        <v>10000000</v>
      </c>
      <c r="L15" s="384">
        <v>41055501362</v>
      </c>
      <c r="M15" s="383">
        <v>4742384800</v>
      </c>
      <c r="N15" s="383">
        <v>2847075700</v>
      </c>
      <c r="O15" s="384">
        <v>7589460500</v>
      </c>
      <c r="P15" s="383">
        <v>880571686</v>
      </c>
      <c r="Q15" s="383">
        <v>500000000</v>
      </c>
      <c r="R15" s="384">
        <v>1380571686</v>
      </c>
      <c r="S15" s="383">
        <v>994486840</v>
      </c>
      <c r="T15" s="383">
        <v>6845137561</v>
      </c>
      <c r="U15" s="384">
        <v>7839624401</v>
      </c>
      <c r="V15" s="384">
        <v>3843185321</v>
      </c>
      <c r="W15" s="384">
        <v>2332511779</v>
      </c>
      <c r="X15" s="383">
        <v>3328227890</v>
      </c>
      <c r="Y15" s="383">
        <v>7340221691</v>
      </c>
      <c r="Z15" s="384">
        <v>10668449581</v>
      </c>
      <c r="AA15" s="383">
        <v>66496519</v>
      </c>
      <c r="AB15" s="383">
        <v>10683913005</v>
      </c>
      <c r="AC15" s="383">
        <v>1286683795</v>
      </c>
      <c r="AD15" s="384">
        <v>12037093319</v>
      </c>
      <c r="AE15" s="384">
        <v>12690469239</v>
      </c>
      <c r="AF15" s="383">
        <v>985836829</v>
      </c>
      <c r="AG15" s="383">
        <v>18343798884</v>
      </c>
      <c r="AH15" s="384">
        <v>19329635713</v>
      </c>
      <c r="AI15" s="383">
        <v>1029669983</v>
      </c>
      <c r="AJ15" s="383">
        <v>1261971093</v>
      </c>
      <c r="AK15" s="384">
        <v>2291641076</v>
      </c>
      <c r="AL15" s="385">
        <v>9142511940</v>
      </c>
    </row>
    <row r="16" spans="1:40" ht="15.6" x14ac:dyDescent="0.25">
      <c r="B16" s="23" t="s">
        <v>50</v>
      </c>
      <c r="C16" s="382">
        <v>6176659000</v>
      </c>
      <c r="D16" s="383">
        <v>804862643</v>
      </c>
      <c r="E16" s="148">
        <f t="shared" si="0"/>
        <v>6981521643</v>
      </c>
      <c r="F16" s="383">
        <v>1866920689</v>
      </c>
      <c r="G16" s="383">
        <v>3702238654</v>
      </c>
      <c r="H16" s="384">
        <v>5569159343</v>
      </c>
      <c r="I16" s="383">
        <v>254980663</v>
      </c>
      <c r="J16" s="383">
        <v>8242005419</v>
      </c>
      <c r="K16" s="200" t="s">
        <v>166</v>
      </c>
      <c r="L16" s="384">
        <v>8242005419</v>
      </c>
      <c r="M16" s="383">
        <v>1117481100</v>
      </c>
      <c r="N16" s="383">
        <v>1497120000</v>
      </c>
      <c r="O16" s="384">
        <v>2614601100</v>
      </c>
      <c r="P16" s="383">
        <v>26923579</v>
      </c>
      <c r="Q16" s="200" t="s">
        <v>166</v>
      </c>
      <c r="R16" s="384">
        <v>26923579</v>
      </c>
      <c r="S16" s="383">
        <v>116825697</v>
      </c>
      <c r="T16" s="383">
        <v>2881747539</v>
      </c>
      <c r="U16" s="384">
        <v>2998573236</v>
      </c>
      <c r="V16" s="384">
        <v>937580043</v>
      </c>
      <c r="W16" s="384">
        <v>224131204</v>
      </c>
      <c r="X16" s="383">
        <v>1512103490</v>
      </c>
      <c r="Y16" s="383">
        <v>81103918</v>
      </c>
      <c r="Z16" s="384">
        <v>1593207408</v>
      </c>
      <c r="AA16" s="383">
        <v>2353750</v>
      </c>
      <c r="AB16" s="383">
        <v>6887820905</v>
      </c>
      <c r="AC16" s="383">
        <v>462774807</v>
      </c>
      <c r="AD16" s="384">
        <v>7352949462</v>
      </c>
      <c r="AE16" s="384">
        <v>2183805527</v>
      </c>
      <c r="AF16" s="383">
        <v>370388878</v>
      </c>
      <c r="AG16" s="383">
        <v>7769312009</v>
      </c>
      <c r="AH16" s="384">
        <v>8139700887</v>
      </c>
      <c r="AI16" s="383">
        <v>128765096</v>
      </c>
      <c r="AJ16" s="383">
        <v>618260638</v>
      </c>
      <c r="AK16" s="384">
        <v>747025734</v>
      </c>
      <c r="AL16" s="385">
        <v>3023583668</v>
      </c>
    </row>
    <row r="17" spans="2:43" ht="15.6" x14ac:dyDescent="0.25">
      <c r="B17" s="23" t="s">
        <v>51</v>
      </c>
      <c r="C17" s="386">
        <v>8924474000</v>
      </c>
      <c r="D17" s="383">
        <v>869184835</v>
      </c>
      <c r="E17" s="148">
        <f t="shared" si="0"/>
        <v>9793658835</v>
      </c>
      <c r="F17" s="384">
        <v>2915115091</v>
      </c>
      <c r="G17" s="383">
        <v>7071078681</v>
      </c>
      <c r="H17" s="384">
        <v>9986193772</v>
      </c>
      <c r="I17" s="383">
        <v>758509611</v>
      </c>
      <c r="J17" s="384">
        <v>32803495943</v>
      </c>
      <c r="K17" s="383">
        <v>10000000</v>
      </c>
      <c r="L17" s="384">
        <v>32813495943</v>
      </c>
      <c r="M17" s="384">
        <v>3624903700</v>
      </c>
      <c r="N17" s="383">
        <v>1349955700</v>
      </c>
      <c r="O17" s="384">
        <v>4974859400</v>
      </c>
      <c r="P17" s="384">
        <v>853648107</v>
      </c>
      <c r="Q17" s="383">
        <v>500000000</v>
      </c>
      <c r="R17" s="384">
        <v>1353648107</v>
      </c>
      <c r="S17" s="384">
        <v>877661143</v>
      </c>
      <c r="T17" s="383">
        <v>3963390022</v>
      </c>
      <c r="U17" s="384">
        <v>4841051165</v>
      </c>
      <c r="V17" s="384">
        <v>2905605278</v>
      </c>
      <c r="W17" s="384">
        <v>2108380575</v>
      </c>
      <c r="X17" s="384">
        <v>1816124400</v>
      </c>
      <c r="Y17" s="383">
        <v>7259117773</v>
      </c>
      <c r="Z17" s="384">
        <v>9075242173</v>
      </c>
      <c r="AA17" s="384">
        <v>64142769</v>
      </c>
      <c r="AB17" s="383">
        <v>3796092100</v>
      </c>
      <c r="AC17" s="383">
        <v>823908988</v>
      </c>
      <c r="AD17" s="384">
        <v>4684143857</v>
      </c>
      <c r="AE17" s="384">
        <v>10506663712</v>
      </c>
      <c r="AF17" s="384">
        <v>615447951</v>
      </c>
      <c r="AG17" s="383">
        <v>10574486875</v>
      </c>
      <c r="AH17" s="384">
        <v>11189934826</v>
      </c>
      <c r="AI17" s="384">
        <v>900904887</v>
      </c>
      <c r="AJ17" s="383">
        <v>643710455</v>
      </c>
      <c r="AK17" s="384">
        <v>1544615342</v>
      </c>
      <c r="AL17" s="385">
        <v>6118928272</v>
      </c>
    </row>
    <row r="18" spans="2:43" ht="15.6" x14ac:dyDescent="0.25">
      <c r="B18" s="23" t="s">
        <v>52</v>
      </c>
      <c r="C18" s="203" t="s">
        <v>166</v>
      </c>
      <c r="D18" s="201" t="s">
        <v>166</v>
      </c>
      <c r="E18" s="201" t="s">
        <v>166</v>
      </c>
      <c r="F18" s="201" t="s">
        <v>166</v>
      </c>
      <c r="G18" s="201" t="s">
        <v>166</v>
      </c>
      <c r="H18" s="201" t="s">
        <v>166</v>
      </c>
      <c r="I18" s="201" t="s">
        <v>166</v>
      </c>
      <c r="J18" s="201" t="s">
        <v>166</v>
      </c>
      <c r="K18" s="201" t="s">
        <v>166</v>
      </c>
      <c r="L18" s="201" t="s">
        <v>166</v>
      </c>
      <c r="M18" s="201" t="s">
        <v>166</v>
      </c>
      <c r="N18" s="201" t="s">
        <v>166</v>
      </c>
      <c r="O18" s="201" t="s">
        <v>166</v>
      </c>
      <c r="P18" s="201" t="s">
        <v>166</v>
      </c>
      <c r="Q18" s="201" t="s">
        <v>166</v>
      </c>
      <c r="R18" s="201" t="s">
        <v>166</v>
      </c>
      <c r="S18" s="201" t="s">
        <v>166</v>
      </c>
      <c r="T18" s="201" t="s">
        <v>166</v>
      </c>
      <c r="U18" s="201" t="s">
        <v>166</v>
      </c>
      <c r="V18" s="201" t="s">
        <v>166</v>
      </c>
      <c r="W18" s="201" t="s">
        <v>166</v>
      </c>
      <c r="X18" s="201" t="s">
        <v>166</v>
      </c>
      <c r="Y18" s="201" t="s">
        <v>166</v>
      </c>
      <c r="Z18" s="201" t="s">
        <v>166</v>
      </c>
      <c r="AA18" s="201" t="s">
        <v>166</v>
      </c>
      <c r="AB18" s="201" t="s">
        <v>166</v>
      </c>
      <c r="AC18" s="201" t="s">
        <v>166</v>
      </c>
      <c r="AD18" s="201" t="s">
        <v>166</v>
      </c>
      <c r="AE18" s="201" t="s">
        <v>166</v>
      </c>
      <c r="AF18" s="201" t="s">
        <v>166</v>
      </c>
      <c r="AG18" s="201" t="s">
        <v>166</v>
      </c>
      <c r="AH18" s="201" t="s">
        <v>166</v>
      </c>
      <c r="AI18" s="201" t="s">
        <v>166</v>
      </c>
      <c r="AJ18" s="201" t="s">
        <v>166</v>
      </c>
      <c r="AK18" s="201" t="s">
        <v>166</v>
      </c>
      <c r="AL18" s="202" t="s">
        <v>166</v>
      </c>
    </row>
    <row r="19" spans="2:43" ht="15.6" x14ac:dyDescent="0.25">
      <c r="B19" s="23" t="s">
        <v>53</v>
      </c>
      <c r="C19" s="382">
        <v>2615738000</v>
      </c>
      <c r="D19" s="383">
        <v>166499734</v>
      </c>
      <c r="E19" s="148">
        <f>SUM(C19:D19)</f>
        <v>2782237734</v>
      </c>
      <c r="F19" s="383">
        <v>497142673</v>
      </c>
      <c r="G19" s="383">
        <v>2116506212</v>
      </c>
      <c r="H19" s="384">
        <v>2613648885</v>
      </c>
      <c r="I19" s="383">
        <v>68289140</v>
      </c>
      <c r="J19" s="383">
        <v>8908583219</v>
      </c>
      <c r="K19" s="200" t="s">
        <v>166</v>
      </c>
      <c r="L19" s="384">
        <v>8908583219</v>
      </c>
      <c r="M19" s="383">
        <v>1266761300</v>
      </c>
      <c r="N19" s="383">
        <v>229101400</v>
      </c>
      <c r="O19" s="384">
        <v>1495862700</v>
      </c>
      <c r="P19" s="383">
        <v>114849804</v>
      </c>
      <c r="Q19" s="200" t="s">
        <v>166</v>
      </c>
      <c r="R19" s="384">
        <v>114849804</v>
      </c>
      <c r="S19" s="383">
        <v>285937205</v>
      </c>
      <c r="T19" s="383">
        <v>489373997</v>
      </c>
      <c r="U19" s="384">
        <v>775311202</v>
      </c>
      <c r="V19" s="384">
        <v>766660108</v>
      </c>
      <c r="W19" s="384">
        <v>221381596</v>
      </c>
      <c r="X19" s="383">
        <v>174052213</v>
      </c>
      <c r="Y19" s="383">
        <v>2777151753</v>
      </c>
      <c r="Z19" s="384">
        <v>2951203966</v>
      </c>
      <c r="AA19" s="383">
        <v>22185042</v>
      </c>
      <c r="AB19" s="383">
        <v>427797010</v>
      </c>
      <c r="AC19" s="383">
        <v>25522395</v>
      </c>
      <c r="AD19" s="384">
        <v>475504447</v>
      </c>
      <c r="AE19" s="384">
        <v>2472061434</v>
      </c>
      <c r="AF19" s="383">
        <v>95817592</v>
      </c>
      <c r="AG19" s="383">
        <v>1633269194</v>
      </c>
      <c r="AH19" s="384">
        <v>1729086786</v>
      </c>
      <c r="AI19" s="383">
        <v>56015170</v>
      </c>
      <c r="AJ19" s="383">
        <v>540668490</v>
      </c>
      <c r="AK19" s="384">
        <v>596683660</v>
      </c>
      <c r="AL19" s="385">
        <v>561040463</v>
      </c>
    </row>
    <row r="20" spans="2:43" ht="15.6" x14ac:dyDescent="0.25">
      <c r="B20" s="23" t="s">
        <v>54</v>
      </c>
      <c r="C20" s="382">
        <v>404040000</v>
      </c>
      <c r="D20" s="383">
        <v>17600</v>
      </c>
      <c r="E20" s="148">
        <f>SUM(C20:D20)</f>
        <v>404057600</v>
      </c>
      <c r="F20" s="383">
        <v>34000</v>
      </c>
      <c r="G20" s="383">
        <v>187436711</v>
      </c>
      <c r="H20" s="384">
        <v>187470711</v>
      </c>
      <c r="I20" s="383">
        <v>4000000</v>
      </c>
      <c r="J20" s="383">
        <v>536769362</v>
      </c>
      <c r="K20" s="200" t="s">
        <v>166</v>
      </c>
      <c r="L20" s="384">
        <v>536769362</v>
      </c>
      <c r="M20" s="383">
        <v>2098600</v>
      </c>
      <c r="N20" s="383">
        <v>4290700</v>
      </c>
      <c r="O20" s="384">
        <v>6389300</v>
      </c>
      <c r="P20" s="383">
        <v>1350000</v>
      </c>
      <c r="Q20" s="200" t="s">
        <v>166</v>
      </c>
      <c r="R20" s="384">
        <v>1350000</v>
      </c>
      <c r="S20" s="200" t="s">
        <v>166</v>
      </c>
      <c r="T20" s="383">
        <v>15600</v>
      </c>
      <c r="U20" s="384">
        <v>15600</v>
      </c>
      <c r="V20" s="384">
        <v>3791008</v>
      </c>
      <c r="W20" s="384">
        <v>10613987</v>
      </c>
      <c r="X20" s="383">
        <v>21555887</v>
      </c>
      <c r="Y20" s="383">
        <v>38880125</v>
      </c>
      <c r="Z20" s="384">
        <v>60436012</v>
      </c>
      <c r="AA20" s="383">
        <v>4700</v>
      </c>
      <c r="AB20" s="383">
        <v>43648270</v>
      </c>
      <c r="AC20" s="200" t="s">
        <v>166</v>
      </c>
      <c r="AD20" s="384">
        <v>43652970</v>
      </c>
      <c r="AE20" s="384">
        <v>219418592</v>
      </c>
      <c r="AF20" s="383">
        <v>2622041</v>
      </c>
      <c r="AG20" s="383">
        <v>419520781</v>
      </c>
      <c r="AH20" s="384">
        <v>422142822</v>
      </c>
      <c r="AI20" s="383">
        <v>1739600</v>
      </c>
      <c r="AJ20" s="383">
        <v>5613100</v>
      </c>
      <c r="AK20" s="384">
        <v>7352700</v>
      </c>
      <c r="AL20" s="385">
        <v>140946540</v>
      </c>
    </row>
    <row r="21" spans="2:43" s="63" customFormat="1" ht="15.6" x14ac:dyDescent="0.25">
      <c r="B21" s="24" t="s">
        <v>56</v>
      </c>
      <c r="C21" s="281">
        <v>0.28999999999999998</v>
      </c>
      <c r="D21" s="245">
        <v>0.19</v>
      </c>
      <c r="E21" s="245">
        <v>0.28000000000000003</v>
      </c>
      <c r="F21" s="245">
        <v>0.17</v>
      </c>
      <c r="G21" s="245">
        <v>0.3</v>
      </c>
      <c r="H21" s="245">
        <v>0.26</v>
      </c>
      <c r="I21" s="245">
        <v>0.09</v>
      </c>
      <c r="J21" s="245">
        <v>0.27</v>
      </c>
      <c r="K21" s="245">
        <v>0</v>
      </c>
      <c r="L21" s="245">
        <v>0.27</v>
      </c>
      <c r="M21" s="245">
        <v>0.35</v>
      </c>
      <c r="N21" s="245">
        <v>0.17</v>
      </c>
      <c r="O21" s="245">
        <v>0.3</v>
      </c>
      <c r="P21" s="245">
        <v>0.13</v>
      </c>
      <c r="Q21" s="245">
        <v>0</v>
      </c>
      <c r="R21" s="245">
        <v>0.08</v>
      </c>
      <c r="S21" s="245">
        <v>0.33</v>
      </c>
      <c r="T21" s="245">
        <v>0.12</v>
      </c>
      <c r="U21" s="245">
        <v>0.16</v>
      </c>
      <c r="V21" s="245">
        <v>0.26</v>
      </c>
      <c r="W21" s="245">
        <v>0.11</v>
      </c>
      <c r="X21" s="245">
        <v>0.1</v>
      </c>
      <c r="Y21" s="245">
        <v>0.38</v>
      </c>
      <c r="Z21" s="245">
        <v>0.33</v>
      </c>
      <c r="AA21" s="245">
        <v>0.35</v>
      </c>
      <c r="AB21" s="245">
        <v>0.11</v>
      </c>
      <c r="AC21" s="245">
        <v>0.03</v>
      </c>
      <c r="AD21" s="245">
        <v>0.1</v>
      </c>
      <c r="AE21" s="245">
        <v>0.24</v>
      </c>
      <c r="AF21" s="245">
        <v>0.16</v>
      </c>
      <c r="AG21" s="245">
        <v>0.15</v>
      </c>
      <c r="AH21" s="245">
        <v>0.15</v>
      </c>
      <c r="AI21" s="245">
        <v>0.06</v>
      </c>
      <c r="AJ21" s="245">
        <v>0.84</v>
      </c>
      <c r="AK21" s="245">
        <v>0.39</v>
      </c>
      <c r="AL21" s="246">
        <v>0.09</v>
      </c>
    </row>
    <row r="22" spans="2:43" s="63" customFormat="1" ht="15.6" x14ac:dyDescent="0.25">
      <c r="B22" s="24" t="s">
        <v>57</v>
      </c>
      <c r="C22" s="281">
        <v>0.17</v>
      </c>
      <c r="D22" s="245">
        <v>0.1</v>
      </c>
      <c r="E22" s="245">
        <v>0.17</v>
      </c>
      <c r="F22" s="245">
        <v>0.1</v>
      </c>
      <c r="G22" s="245">
        <v>0.2</v>
      </c>
      <c r="H22" s="245">
        <v>0.17</v>
      </c>
      <c r="I22" s="245">
        <v>7.0000000000000007E-2</v>
      </c>
      <c r="J22" s="245">
        <v>0.22</v>
      </c>
      <c r="K22" s="245">
        <v>0</v>
      </c>
      <c r="L22" s="245">
        <v>0.22</v>
      </c>
      <c r="M22" s="245">
        <v>0.27</v>
      </c>
      <c r="N22" s="245">
        <v>0.08</v>
      </c>
      <c r="O22" s="245">
        <v>0.2</v>
      </c>
      <c r="P22" s="245">
        <v>0.13</v>
      </c>
      <c r="Q22" s="245">
        <v>0</v>
      </c>
      <c r="R22" s="245">
        <v>0.08</v>
      </c>
      <c r="S22" s="245">
        <v>0.28999999999999998</v>
      </c>
      <c r="T22" s="245">
        <v>7.0000000000000007E-2</v>
      </c>
      <c r="U22" s="245">
        <v>0.1</v>
      </c>
      <c r="V22" s="245">
        <v>0.2</v>
      </c>
      <c r="W22" s="245">
        <v>0.09</v>
      </c>
      <c r="X22" s="245">
        <v>0.05</v>
      </c>
      <c r="Y22" s="245">
        <v>0.38</v>
      </c>
      <c r="Z22" s="245">
        <v>0.28000000000000003</v>
      </c>
      <c r="AA22" s="245">
        <v>0.33</v>
      </c>
      <c r="AB22" s="245">
        <v>0.04</v>
      </c>
      <c r="AC22" s="245">
        <v>0.02</v>
      </c>
      <c r="AD22" s="245">
        <v>0.04</v>
      </c>
      <c r="AE22" s="245">
        <v>0.19</v>
      </c>
      <c r="AF22" s="245">
        <v>0.1</v>
      </c>
      <c r="AG22" s="245">
        <v>0.09</v>
      </c>
      <c r="AH22" s="245">
        <v>0.09</v>
      </c>
      <c r="AI22" s="245">
        <v>0.05</v>
      </c>
      <c r="AJ22" s="245">
        <v>0.43</v>
      </c>
      <c r="AK22" s="245">
        <v>0.26</v>
      </c>
      <c r="AL22" s="246">
        <v>0.06</v>
      </c>
      <c r="AN22" s="116" t="s">
        <v>58</v>
      </c>
      <c r="AO22" s="117" t="s">
        <v>59</v>
      </c>
      <c r="AP22" s="64"/>
    </row>
    <row r="23" spans="2:43" ht="15.6" x14ac:dyDescent="0.25">
      <c r="B23" s="11" t="s">
        <v>60</v>
      </c>
      <c r="C23" s="204" t="s">
        <v>164</v>
      </c>
      <c r="D23" s="205" t="s">
        <v>164</v>
      </c>
      <c r="E23" s="206" t="s">
        <v>167</v>
      </c>
      <c r="F23" s="205" t="s">
        <v>164</v>
      </c>
      <c r="G23" s="205" t="s">
        <v>164</v>
      </c>
      <c r="H23" s="206" t="s">
        <v>167</v>
      </c>
      <c r="I23" s="206" t="s">
        <v>167</v>
      </c>
      <c r="J23" s="205" t="s">
        <v>164</v>
      </c>
      <c r="K23" s="205" t="s">
        <v>164</v>
      </c>
      <c r="L23" s="206" t="s">
        <v>167</v>
      </c>
      <c r="M23" s="205" t="s">
        <v>164</v>
      </c>
      <c r="N23" s="205" t="s">
        <v>164</v>
      </c>
      <c r="O23" s="206" t="s">
        <v>167</v>
      </c>
      <c r="P23" s="205" t="s">
        <v>164</v>
      </c>
      <c r="Q23" s="205" t="s">
        <v>164</v>
      </c>
      <c r="R23" s="206" t="s">
        <v>167</v>
      </c>
      <c r="S23" s="205" t="s">
        <v>164</v>
      </c>
      <c r="T23" s="205" t="s">
        <v>164</v>
      </c>
      <c r="U23" s="206" t="s">
        <v>167</v>
      </c>
      <c r="V23" s="206" t="s">
        <v>167</v>
      </c>
      <c r="W23" s="206" t="s">
        <v>167</v>
      </c>
      <c r="X23" s="205" t="s">
        <v>164</v>
      </c>
      <c r="Y23" s="205" t="s">
        <v>164</v>
      </c>
      <c r="Z23" s="206" t="s">
        <v>167</v>
      </c>
      <c r="AA23" s="205" t="s">
        <v>164</v>
      </c>
      <c r="AB23" s="205" t="s">
        <v>164</v>
      </c>
      <c r="AC23" s="205" t="s">
        <v>164</v>
      </c>
      <c r="AD23" s="206" t="s">
        <v>167</v>
      </c>
      <c r="AE23" s="206" t="s">
        <v>167</v>
      </c>
      <c r="AF23" s="205" t="s">
        <v>164</v>
      </c>
      <c r="AG23" s="205" t="s">
        <v>164</v>
      </c>
      <c r="AH23" s="206" t="s">
        <v>167</v>
      </c>
      <c r="AI23" s="205" t="s">
        <v>164</v>
      </c>
      <c r="AJ23" s="205" t="s">
        <v>164</v>
      </c>
      <c r="AK23" s="206" t="s">
        <v>167</v>
      </c>
      <c r="AL23" s="207" t="s">
        <v>167</v>
      </c>
      <c r="AN23" s="43">
        <v>1194892831</v>
      </c>
      <c r="AO23" s="43">
        <f>AN23</f>
        <v>1194892831</v>
      </c>
      <c r="AP23" s="86"/>
    </row>
    <row r="24" spans="2:43" ht="15.6" x14ac:dyDescent="0.25">
      <c r="B24" s="32" t="s">
        <v>61</v>
      </c>
      <c r="C24" s="208" t="s">
        <v>164</v>
      </c>
      <c r="D24" s="208" t="s">
        <v>164</v>
      </c>
      <c r="E24" s="208" t="s">
        <v>164</v>
      </c>
      <c r="F24" s="208" t="s">
        <v>164</v>
      </c>
      <c r="G24" s="208" t="s">
        <v>164</v>
      </c>
      <c r="H24" s="208" t="s">
        <v>164</v>
      </c>
      <c r="I24" s="208" t="s">
        <v>164</v>
      </c>
      <c r="J24" s="208" t="s">
        <v>164</v>
      </c>
      <c r="K24" s="208" t="s">
        <v>164</v>
      </c>
      <c r="L24" s="208" t="s">
        <v>164</v>
      </c>
      <c r="M24" s="208" t="s">
        <v>164</v>
      </c>
      <c r="N24" s="208" t="s">
        <v>164</v>
      </c>
      <c r="O24" s="208" t="s">
        <v>164</v>
      </c>
      <c r="P24" s="208" t="s">
        <v>164</v>
      </c>
      <c r="Q24" s="208" t="s">
        <v>164</v>
      </c>
      <c r="R24" s="208" t="s">
        <v>164</v>
      </c>
      <c r="S24" s="208" t="s">
        <v>164</v>
      </c>
      <c r="T24" s="208" t="s">
        <v>164</v>
      </c>
      <c r="U24" s="208" t="s">
        <v>164</v>
      </c>
      <c r="V24" s="208" t="s">
        <v>164</v>
      </c>
      <c r="W24" s="208" t="s">
        <v>164</v>
      </c>
      <c r="X24" s="208" t="s">
        <v>164</v>
      </c>
      <c r="Y24" s="208" t="s">
        <v>164</v>
      </c>
      <c r="Z24" s="208" t="s">
        <v>164</v>
      </c>
      <c r="AA24" s="208" t="s">
        <v>164</v>
      </c>
      <c r="AB24" s="208" t="s">
        <v>164</v>
      </c>
      <c r="AC24" s="208" t="s">
        <v>164</v>
      </c>
      <c r="AD24" s="208" t="s">
        <v>164</v>
      </c>
      <c r="AE24" s="208" t="s">
        <v>164</v>
      </c>
      <c r="AF24" s="208" t="s">
        <v>164</v>
      </c>
      <c r="AG24" s="208" t="s">
        <v>164</v>
      </c>
      <c r="AH24" s="208" t="s">
        <v>164</v>
      </c>
      <c r="AI24" s="208" t="s">
        <v>164</v>
      </c>
      <c r="AJ24" s="208" t="s">
        <v>164</v>
      </c>
      <c r="AK24" s="208" t="s">
        <v>164</v>
      </c>
      <c r="AL24" s="209" t="s">
        <v>164</v>
      </c>
      <c r="AN24" s="66" t="s">
        <v>62</v>
      </c>
      <c r="AO24" s="63"/>
    </row>
    <row r="25" spans="2:43" ht="15.6" x14ac:dyDescent="0.25">
      <c r="B25" s="12" t="s">
        <v>63</v>
      </c>
      <c r="C25" s="210" t="s">
        <v>164</v>
      </c>
      <c r="D25" s="210" t="s">
        <v>164</v>
      </c>
      <c r="E25" s="210" t="s">
        <v>164</v>
      </c>
      <c r="F25" s="210" t="s">
        <v>164</v>
      </c>
      <c r="G25" s="210" t="s">
        <v>164</v>
      </c>
      <c r="H25" s="210" t="s">
        <v>164</v>
      </c>
      <c r="I25" s="210" t="s">
        <v>164</v>
      </c>
      <c r="J25" s="210" t="s">
        <v>164</v>
      </c>
      <c r="K25" s="210" t="s">
        <v>164</v>
      </c>
      <c r="L25" s="210" t="s">
        <v>164</v>
      </c>
      <c r="M25" s="210" t="s">
        <v>164</v>
      </c>
      <c r="N25" s="210" t="s">
        <v>164</v>
      </c>
      <c r="O25" s="210" t="s">
        <v>164</v>
      </c>
      <c r="P25" s="210" t="s">
        <v>164</v>
      </c>
      <c r="Q25" s="210" t="s">
        <v>164</v>
      </c>
      <c r="R25" s="210" t="s">
        <v>164</v>
      </c>
      <c r="S25" s="210" t="s">
        <v>164</v>
      </c>
      <c r="T25" s="210" t="s">
        <v>164</v>
      </c>
      <c r="U25" s="210" t="s">
        <v>164</v>
      </c>
      <c r="V25" s="210" t="s">
        <v>164</v>
      </c>
      <c r="W25" s="210" t="s">
        <v>164</v>
      </c>
      <c r="X25" s="210" t="s">
        <v>164</v>
      </c>
      <c r="Y25" s="210" t="s">
        <v>164</v>
      </c>
      <c r="Z25" s="210" t="s">
        <v>164</v>
      </c>
      <c r="AA25" s="210" t="s">
        <v>164</v>
      </c>
      <c r="AB25" s="210" t="s">
        <v>164</v>
      </c>
      <c r="AC25" s="210" t="s">
        <v>164</v>
      </c>
      <c r="AD25" s="210" t="s">
        <v>164</v>
      </c>
      <c r="AE25" s="210" t="s">
        <v>164</v>
      </c>
      <c r="AF25" s="210" t="s">
        <v>164</v>
      </c>
      <c r="AG25" s="210" t="s">
        <v>164</v>
      </c>
      <c r="AH25" s="210" t="s">
        <v>164</v>
      </c>
      <c r="AI25" s="210" t="s">
        <v>164</v>
      </c>
      <c r="AJ25" s="210" t="s">
        <v>164</v>
      </c>
      <c r="AK25" s="210" t="s">
        <v>164</v>
      </c>
      <c r="AL25" s="211" t="s">
        <v>164</v>
      </c>
      <c r="AP25" s="65">
        <v>1423500</v>
      </c>
      <c r="AQ25" s="3" t="s">
        <v>64</v>
      </c>
    </row>
    <row r="26" spans="2:43" ht="15.6" x14ac:dyDescent="0.25">
      <c r="B26" s="51" t="s">
        <v>65</v>
      </c>
      <c r="C26" s="212" t="s">
        <v>164</v>
      </c>
      <c r="D26" s="212" t="s">
        <v>164</v>
      </c>
      <c r="E26" s="212" t="s">
        <v>164</v>
      </c>
      <c r="F26" s="212" t="s">
        <v>164</v>
      </c>
      <c r="G26" s="212" t="s">
        <v>164</v>
      </c>
      <c r="H26" s="212" t="s">
        <v>164</v>
      </c>
      <c r="I26" s="212" t="s">
        <v>164</v>
      </c>
      <c r="J26" s="212" t="s">
        <v>164</v>
      </c>
      <c r="K26" s="212" t="s">
        <v>164</v>
      </c>
      <c r="L26" s="212" t="s">
        <v>164</v>
      </c>
      <c r="M26" s="212" t="s">
        <v>164</v>
      </c>
      <c r="N26" s="212" t="s">
        <v>164</v>
      </c>
      <c r="O26" s="212" t="s">
        <v>164</v>
      </c>
      <c r="P26" s="212" t="s">
        <v>164</v>
      </c>
      <c r="Q26" s="212" t="s">
        <v>164</v>
      </c>
      <c r="R26" s="212" t="s">
        <v>164</v>
      </c>
      <c r="S26" s="212" t="s">
        <v>164</v>
      </c>
      <c r="T26" s="212" t="s">
        <v>164</v>
      </c>
      <c r="U26" s="212" t="s">
        <v>164</v>
      </c>
      <c r="V26" s="212" t="s">
        <v>164</v>
      </c>
      <c r="W26" s="212" t="s">
        <v>164</v>
      </c>
      <c r="X26" s="212" t="s">
        <v>164</v>
      </c>
      <c r="Y26" s="212" t="s">
        <v>164</v>
      </c>
      <c r="Z26" s="212" t="s">
        <v>164</v>
      </c>
      <c r="AA26" s="212" t="s">
        <v>164</v>
      </c>
      <c r="AB26" s="212" t="s">
        <v>164</v>
      </c>
      <c r="AC26" s="212" t="s">
        <v>164</v>
      </c>
      <c r="AD26" s="212" t="s">
        <v>164</v>
      </c>
      <c r="AE26" s="212" t="s">
        <v>164</v>
      </c>
      <c r="AF26" s="212" t="s">
        <v>164</v>
      </c>
      <c r="AG26" s="212" t="s">
        <v>164</v>
      </c>
      <c r="AH26" s="212" t="s">
        <v>164</v>
      </c>
      <c r="AI26" s="212" t="s">
        <v>164</v>
      </c>
      <c r="AJ26" s="212" t="s">
        <v>164</v>
      </c>
      <c r="AK26" s="212" t="s">
        <v>164</v>
      </c>
      <c r="AL26" s="213" t="s">
        <v>164</v>
      </c>
      <c r="AP26" s="85">
        <f>AO23/AP25</f>
        <v>839.40486898489644</v>
      </c>
      <c r="AQ26" s="3" t="s">
        <v>66</v>
      </c>
    </row>
    <row r="27" spans="2:43" ht="15.6" x14ac:dyDescent="0.25">
      <c r="B27" s="32" t="s">
        <v>61</v>
      </c>
      <c r="C27" s="208" t="s">
        <v>164</v>
      </c>
      <c r="D27" s="208" t="s">
        <v>164</v>
      </c>
      <c r="E27" s="208" t="s">
        <v>164</v>
      </c>
      <c r="F27" s="208" t="s">
        <v>164</v>
      </c>
      <c r="G27" s="208" t="s">
        <v>164</v>
      </c>
      <c r="H27" s="208" t="s">
        <v>164</v>
      </c>
      <c r="I27" s="208" t="s">
        <v>164</v>
      </c>
      <c r="J27" s="208" t="s">
        <v>164</v>
      </c>
      <c r="K27" s="208" t="s">
        <v>164</v>
      </c>
      <c r="L27" s="208" t="s">
        <v>164</v>
      </c>
      <c r="M27" s="208" t="s">
        <v>164</v>
      </c>
      <c r="N27" s="208" t="s">
        <v>164</v>
      </c>
      <c r="O27" s="208" t="s">
        <v>164</v>
      </c>
      <c r="P27" s="208" t="s">
        <v>164</v>
      </c>
      <c r="Q27" s="208" t="s">
        <v>164</v>
      </c>
      <c r="R27" s="208" t="s">
        <v>164</v>
      </c>
      <c r="S27" s="208" t="s">
        <v>164</v>
      </c>
      <c r="T27" s="208" t="s">
        <v>164</v>
      </c>
      <c r="U27" s="208" t="s">
        <v>164</v>
      </c>
      <c r="V27" s="208" t="s">
        <v>164</v>
      </c>
      <c r="W27" s="208" t="s">
        <v>164</v>
      </c>
      <c r="X27" s="208" t="s">
        <v>164</v>
      </c>
      <c r="Y27" s="208" t="s">
        <v>164</v>
      </c>
      <c r="Z27" s="208" t="s">
        <v>164</v>
      </c>
      <c r="AA27" s="208" t="s">
        <v>164</v>
      </c>
      <c r="AB27" s="208" t="s">
        <v>164</v>
      </c>
      <c r="AC27" s="208" t="s">
        <v>164</v>
      </c>
      <c r="AD27" s="208" t="s">
        <v>164</v>
      </c>
      <c r="AE27" s="208" t="s">
        <v>164</v>
      </c>
      <c r="AF27" s="208" t="s">
        <v>164</v>
      </c>
      <c r="AG27" s="208" t="s">
        <v>164</v>
      </c>
      <c r="AH27" s="208" t="s">
        <v>164</v>
      </c>
      <c r="AI27" s="208" t="s">
        <v>164</v>
      </c>
      <c r="AJ27" s="208" t="s">
        <v>164</v>
      </c>
      <c r="AK27" s="208" t="s">
        <v>164</v>
      </c>
      <c r="AL27" s="209" t="s">
        <v>164</v>
      </c>
    </row>
    <row r="28" spans="2:43" s="63" customFormat="1" ht="39.6" customHeight="1" x14ac:dyDescent="0.25">
      <c r="B28" s="233" t="str">
        <f>CONCATENATE("Índice de Liquidez: ",CHAR(10),$AN$22," ≥ ",AN28," veces. ",IF($AN$22=$AO$22,"",_xlfn.CONCAT($AO$22," ≥ ",AO28," veces.")))</f>
        <v>Índice de Liquidez: 
MiPyme ≥ 1,03 veces. Gran Empresa ≥ 1,03 veces.</v>
      </c>
      <c r="C28" s="262" t="s">
        <v>164</v>
      </c>
      <c r="D28" s="262" t="s">
        <v>164</v>
      </c>
      <c r="E28" s="13" t="str">
        <f>IF(E74=$AN$22,IF(E29&gt;=$AN$28,$B$25,$B$26),IF(E29&gt;=$AO$28,$B$25,$B$26))</f>
        <v>HÁBIL</v>
      </c>
      <c r="F28" s="262" t="s">
        <v>164</v>
      </c>
      <c r="G28" s="262" t="s">
        <v>164</v>
      </c>
      <c r="H28" s="13" t="str">
        <f>IF(H74=$AN$22,IF(H29&gt;=$AN$28,$B$25,$B$26),IF(H29&gt;=$AO$28,$B$25,$B$26))</f>
        <v>HÁBIL</v>
      </c>
      <c r="I28" s="13" t="str">
        <f>IF(I74=$AN$22,IF(I29&gt;=$AN$28,$B$25,$B$26),IF(I29&gt;=$AO$28,$B$25,$B$26))</f>
        <v>HÁBIL</v>
      </c>
      <c r="J28" s="262" t="s">
        <v>164</v>
      </c>
      <c r="K28" s="262" t="s">
        <v>164</v>
      </c>
      <c r="L28" s="13" t="str">
        <f>IF(L74=$AN$22,IF(L29&gt;=$AN$28,$B$25,$B$26),IF(L29&gt;=$AO$28,$B$25,$B$26))</f>
        <v>HÁBIL</v>
      </c>
      <c r="M28" s="262" t="s">
        <v>164</v>
      </c>
      <c r="N28" s="262" t="s">
        <v>164</v>
      </c>
      <c r="O28" s="13" t="str">
        <f>IF(O74=$AN$22,IF(O29&gt;=$AN$28,$B$25,$B$26),IF(O29&gt;=$AO$28,$B$25,$B$26))</f>
        <v>HÁBIL</v>
      </c>
      <c r="P28" s="262" t="s">
        <v>164</v>
      </c>
      <c r="Q28" s="262" t="s">
        <v>164</v>
      </c>
      <c r="R28" s="13" t="str">
        <f>IF(R74=$AN$22,IF(R29&gt;=$AN$28,$B$25,$B$26),IF(R29&gt;=$AO$28,$B$25,$B$26))</f>
        <v>HÁBIL</v>
      </c>
      <c r="S28" s="262" t="s">
        <v>164</v>
      </c>
      <c r="T28" s="262" t="s">
        <v>164</v>
      </c>
      <c r="U28" s="13" t="str">
        <f>IF(U74=$AN$22,IF(U29&gt;=$AN$28,$B$25,$B$26),IF(U29&gt;=$AO$28,$B$25,$B$26))</f>
        <v>HÁBIL</v>
      </c>
      <c r="V28" s="13" t="str">
        <f>IF(V74=$AN$22,IF(V29&gt;=$AN$28,$B$25,$B$26),IF(V29&gt;=$AO$28,$B$25,$B$26))</f>
        <v>HÁBIL</v>
      </c>
      <c r="W28" s="13" t="str">
        <f>IF(W74=$AN$22,IF(W29&gt;=$AN$28,$B$25,$B$26),IF(W29&gt;=$AO$28,$B$25,$B$26))</f>
        <v>HÁBIL</v>
      </c>
      <c r="X28" s="262" t="s">
        <v>164</v>
      </c>
      <c r="Y28" s="262" t="s">
        <v>164</v>
      </c>
      <c r="Z28" s="13" t="str">
        <f>IF(Z74=$AN$22,IF(Z29&gt;=$AN$28,$B$25,$B$26),IF(Z29&gt;=$AO$28,$B$25,$B$26))</f>
        <v>HÁBIL</v>
      </c>
      <c r="AA28" s="262" t="s">
        <v>164</v>
      </c>
      <c r="AB28" s="262" t="s">
        <v>164</v>
      </c>
      <c r="AC28" s="262" t="s">
        <v>164</v>
      </c>
      <c r="AD28" s="13" t="str">
        <f>IF(AD74=$AN$22,IF(AD29&gt;=$AN$28,$B$25,$B$26),IF(AD29&gt;=$AO$28,$B$25,$B$26))</f>
        <v>HÁBIL</v>
      </c>
      <c r="AE28" s="13" t="str">
        <f>IF(AE74=$AN$22,IF(AE29&gt;=$AN$28,$B$25,$B$26),IF(AE29&gt;=$AO$28,$B$25,$B$26))</f>
        <v>HÁBIL</v>
      </c>
      <c r="AF28" s="262" t="s">
        <v>164</v>
      </c>
      <c r="AG28" s="262" t="s">
        <v>164</v>
      </c>
      <c r="AH28" s="13" t="str">
        <f>IF(AH74=$AN$22,IF(AH29&gt;=$AN$28,$B$25,$B$26),IF(AH29&gt;=$AO$28,$B$25,$B$26))</f>
        <v>HÁBIL</v>
      </c>
      <c r="AI28" s="262" t="s">
        <v>164</v>
      </c>
      <c r="AJ28" s="262" t="s">
        <v>164</v>
      </c>
      <c r="AK28" s="13" t="str">
        <f>IF(AK74=$AN$22,IF(AK29&gt;=$AN$28,$B$25,$B$26),IF(AK29&gt;=$AO$28,$B$25,$B$26))</f>
        <v>HÁBIL</v>
      </c>
      <c r="AL28" s="330" t="str">
        <f>IF(AL74=$AN$22,IF(AL29&gt;=$AN$28,$B$25,$B$26),IF(AL29&gt;=$AO$28,$B$25,$B$26))</f>
        <v>HÁBIL</v>
      </c>
      <c r="AN28" s="113">
        <v>1.03</v>
      </c>
      <c r="AO28" s="113">
        <f>AN28</f>
        <v>1.03</v>
      </c>
    </row>
    <row r="29" spans="2:43" s="63" customFormat="1" ht="22.5" customHeight="1" x14ac:dyDescent="0.25">
      <c r="B29" s="241" t="s">
        <v>67</v>
      </c>
      <c r="C29" s="242" t="s">
        <v>164</v>
      </c>
      <c r="D29" s="243" t="s">
        <v>164</v>
      </c>
      <c r="E29" s="14">
        <f>+E13/E14</f>
        <v>17.668591065994217</v>
      </c>
      <c r="F29" s="243" t="s">
        <v>164</v>
      </c>
      <c r="G29" s="243" t="s">
        <v>164</v>
      </c>
      <c r="H29" s="14">
        <f>+H13/H14</f>
        <v>9.6693166427795756</v>
      </c>
      <c r="I29" s="14">
        <f>+I13/I14</f>
        <v>43.335697704553311</v>
      </c>
      <c r="J29" s="243" t="s">
        <v>164</v>
      </c>
      <c r="K29" s="243" t="s">
        <v>164</v>
      </c>
      <c r="L29" s="14">
        <f>+L13/L14</f>
        <v>34.407531056488516</v>
      </c>
      <c r="M29" s="243" t="s">
        <v>164</v>
      </c>
      <c r="N29" s="243" t="s">
        <v>164</v>
      </c>
      <c r="O29" s="14">
        <f>+O13/O14</f>
        <v>5.2920852273808121</v>
      </c>
      <c r="P29" s="243" t="s">
        <v>164</v>
      </c>
      <c r="Q29" s="243" t="s">
        <v>164</v>
      </c>
      <c r="R29" s="14">
        <f>+R13/R14</f>
        <v>79.19023277772618</v>
      </c>
      <c r="S29" s="243" t="s">
        <v>164</v>
      </c>
      <c r="T29" s="243" t="s">
        <v>164</v>
      </c>
      <c r="U29" s="14">
        <f>+U13/U14</f>
        <v>33.252042574962118</v>
      </c>
      <c r="V29" s="14">
        <f>+V13/V14</f>
        <v>5.9678900449622523</v>
      </c>
      <c r="W29" s="14">
        <f>+W13/W14</f>
        <v>11.72658570621226</v>
      </c>
      <c r="X29" s="243" t="s">
        <v>164</v>
      </c>
      <c r="Y29" s="243" t="s">
        <v>164</v>
      </c>
      <c r="Z29" s="14">
        <f>+Z13/Z14</f>
        <v>4.5270880830284206</v>
      </c>
      <c r="AA29" s="243" t="s">
        <v>164</v>
      </c>
      <c r="AB29" s="243" t="s">
        <v>164</v>
      </c>
      <c r="AC29" s="243" t="s">
        <v>164</v>
      </c>
      <c r="AD29" s="14">
        <f>+AD13/AD14</f>
        <v>4.5819453494194322</v>
      </c>
      <c r="AE29" s="14">
        <f>+AE13/AE14</f>
        <v>6.9460530159010601</v>
      </c>
      <c r="AF29" s="243" t="s">
        <v>164</v>
      </c>
      <c r="AG29" s="243" t="s">
        <v>164</v>
      </c>
      <c r="AH29" s="14">
        <f>+AH13/AH14</f>
        <v>3.663144110775447</v>
      </c>
      <c r="AI29" s="243" t="s">
        <v>164</v>
      </c>
      <c r="AJ29" s="243" t="s">
        <v>164</v>
      </c>
      <c r="AK29" s="14">
        <f>+AK13/AK14</f>
        <v>17.859026457745514</v>
      </c>
      <c r="AL29" s="331">
        <f>+AL13/AL14</f>
        <v>1.7810806501025984</v>
      </c>
    </row>
    <row r="30" spans="2:43" s="63" customFormat="1" ht="33.6" customHeight="1" x14ac:dyDescent="0.25">
      <c r="B30" s="233" t="str">
        <f>CONCATENATE("Endeudamiento total: ",CHAR(10),$AN$22," ≤ ",TEXT(AN30,"#0 %"),". ",IF($AN$22=$AO$22,"",_xlfn.CONCAT($AO$22," ≤ ",TEXT(AO30,"#0 %."))))</f>
        <v>Endeudamiento total: 
MiPyme ≤ 74 %. Gran Empresa ≤ 74 %.</v>
      </c>
      <c r="C30" s="242" t="s">
        <v>164</v>
      </c>
      <c r="D30" s="243" t="s">
        <v>164</v>
      </c>
      <c r="E30" s="15" t="str">
        <f>IF(E74=$AM$22,IF(E31&lt;=$AN$30,$B$25,$B$26),IF(E31&lt;=$AO$30,$B$25,$B$26))</f>
        <v>HÁBIL</v>
      </c>
      <c r="F30" s="243" t="s">
        <v>164</v>
      </c>
      <c r="G30" s="243" t="s">
        <v>164</v>
      </c>
      <c r="H30" s="15" t="str">
        <f>IF(H74=$AM$22,IF(H31&lt;=$AN$30,$B$25,$B$26),IF(H31&lt;=$AO$30,$B$25,$B$26))</f>
        <v>HÁBIL</v>
      </c>
      <c r="I30" s="15" t="str">
        <f>IF(I74=$AM$22,IF(I31&lt;=$AN$30,$B$25,$B$26),IF(I31&lt;=$AO$30,$B$25,$B$26))</f>
        <v>HÁBIL</v>
      </c>
      <c r="J30" s="243" t="s">
        <v>164</v>
      </c>
      <c r="K30" s="243" t="s">
        <v>164</v>
      </c>
      <c r="L30" s="15" t="str">
        <f>IF(L74=$AM$22,IF(L31&lt;=$AN$30,$B$25,$B$26),IF(L31&lt;=$AO$30,$B$25,$B$26))</f>
        <v>HÁBIL</v>
      </c>
      <c r="M30" s="243" t="s">
        <v>164</v>
      </c>
      <c r="N30" s="243" t="s">
        <v>164</v>
      </c>
      <c r="O30" s="15" t="str">
        <f>IF(O74=$AM$22,IF(O31&lt;=$AN$30,$B$25,$B$26),IF(O31&lt;=$AO$30,$B$25,$B$26))</f>
        <v>HÁBIL</v>
      </c>
      <c r="P30" s="243" t="s">
        <v>164</v>
      </c>
      <c r="Q30" s="243" t="s">
        <v>164</v>
      </c>
      <c r="R30" s="15" t="str">
        <f>IF(R74=$AM$22,IF(R31&lt;=$AN$30,$B$25,$B$26),IF(R31&lt;=$AO$30,$B$25,$B$26))</f>
        <v>HÁBIL</v>
      </c>
      <c r="S30" s="243" t="s">
        <v>164</v>
      </c>
      <c r="T30" s="243" t="s">
        <v>164</v>
      </c>
      <c r="U30" s="15" t="str">
        <f>IF(U74=$AM$22,IF(U31&lt;=$AN$30,$B$25,$B$26),IF(U31&lt;=$AO$30,$B$25,$B$26))</f>
        <v>HÁBIL</v>
      </c>
      <c r="V30" s="15" t="str">
        <f>IF(V74=$AM$22,IF(V31&lt;=$AN$30,$B$25,$B$26),IF(V31&lt;=$AO$30,$B$25,$B$26))</f>
        <v>HÁBIL</v>
      </c>
      <c r="W30" s="15" t="str">
        <f>IF(W74=$AM$22,IF(W31&lt;=$AN$30,$B$25,$B$26),IF(W31&lt;=$AO$30,$B$25,$B$26))</f>
        <v>HÁBIL</v>
      </c>
      <c r="X30" s="243" t="s">
        <v>164</v>
      </c>
      <c r="Y30" s="243" t="s">
        <v>164</v>
      </c>
      <c r="Z30" s="15" t="str">
        <f>IF(Z74=$AM$22,IF(Z31&lt;=$AN$30,$B$25,$B$26),IF(Z31&lt;=$AO$30,$B$25,$B$26))</f>
        <v>HÁBIL</v>
      </c>
      <c r="AA30" s="243" t="s">
        <v>164</v>
      </c>
      <c r="AB30" s="243" t="s">
        <v>164</v>
      </c>
      <c r="AC30" s="243" t="s">
        <v>164</v>
      </c>
      <c r="AD30" s="15" t="str">
        <f>IF(AD74=$AM$22,IF(AD31&lt;=$AN$30,$B$25,$B$26),IF(AD31&lt;=$AO$30,$B$25,$B$26))</f>
        <v>HÁBIL</v>
      </c>
      <c r="AE30" s="15" t="str">
        <f>IF(AE74=$AM$22,IF(AE31&lt;=$AN$30,$B$25,$B$26),IF(AE31&lt;=$AO$30,$B$25,$B$26))</f>
        <v>HÁBIL</v>
      </c>
      <c r="AF30" s="243" t="s">
        <v>164</v>
      </c>
      <c r="AG30" s="243" t="s">
        <v>164</v>
      </c>
      <c r="AH30" s="15" t="str">
        <f>IF(AH74=$AM$22,IF(AH31&lt;=$AN$30,$B$25,$B$26),IF(AH31&lt;=$AO$30,$B$25,$B$26))</f>
        <v>HÁBIL</v>
      </c>
      <c r="AI30" s="243" t="s">
        <v>164</v>
      </c>
      <c r="AJ30" s="243" t="s">
        <v>164</v>
      </c>
      <c r="AK30" s="15" t="str">
        <f>IF(AK74=$AM$22,IF(AK31&lt;=$AN$30,$B$25,$B$26),IF(AK31&lt;=$AO$30,$B$25,$B$26))</f>
        <v>HÁBIL</v>
      </c>
      <c r="AL30" s="332" t="str">
        <f>IF(AL74=$AM$22,IF(AL31&lt;=$AN$30,$B$25,$B$26),IF(AL31&lt;=$AO$30,$B$25,$B$26))</f>
        <v>HÁBIL</v>
      </c>
      <c r="AN30" s="119">
        <v>0.74</v>
      </c>
      <c r="AO30" s="113">
        <f>AN30</f>
        <v>0.74</v>
      </c>
    </row>
    <row r="31" spans="2:43" s="63" customFormat="1" ht="22.5" customHeight="1" x14ac:dyDescent="0.25">
      <c r="B31" s="241" t="s">
        <v>68</v>
      </c>
      <c r="C31" s="242" t="s">
        <v>164</v>
      </c>
      <c r="D31" s="243" t="s">
        <v>164</v>
      </c>
      <c r="E31" s="263">
        <f>E16/E15</f>
        <v>0.41618161140835386</v>
      </c>
      <c r="F31" s="243" t="s">
        <v>164</v>
      </c>
      <c r="G31" s="243" t="s">
        <v>164</v>
      </c>
      <c r="H31" s="263">
        <f>H16/H15</f>
        <v>0.35802204564740286</v>
      </c>
      <c r="I31" s="263">
        <f>I16/I15</f>
        <v>0.25158668962224301</v>
      </c>
      <c r="J31" s="243" t="s">
        <v>164</v>
      </c>
      <c r="K31" s="243" t="s">
        <v>164</v>
      </c>
      <c r="L31" s="263">
        <f>L16/L15</f>
        <v>0.20075276505157005</v>
      </c>
      <c r="M31" s="243" t="s">
        <v>164</v>
      </c>
      <c r="N31" s="243" t="s">
        <v>164</v>
      </c>
      <c r="O31" s="263">
        <f>O16/O15</f>
        <v>0.34450421080655208</v>
      </c>
      <c r="P31" s="243" t="s">
        <v>164</v>
      </c>
      <c r="Q31" s="243" t="s">
        <v>164</v>
      </c>
      <c r="R31" s="263">
        <f>R16/R15</f>
        <v>1.9501760953831413E-2</v>
      </c>
      <c r="S31" s="243" t="s">
        <v>164</v>
      </c>
      <c r="T31" s="243" t="s">
        <v>164</v>
      </c>
      <c r="U31" s="263">
        <f>U16/U15</f>
        <v>0.38248940033625983</v>
      </c>
      <c r="V31" s="263">
        <f>V16/V15</f>
        <v>0.24395910285066372</v>
      </c>
      <c r="W31" s="263">
        <f>W16/W15</f>
        <v>9.6090063089023306E-2</v>
      </c>
      <c r="X31" s="243" t="s">
        <v>164</v>
      </c>
      <c r="Y31" s="243" t="s">
        <v>164</v>
      </c>
      <c r="Z31" s="263">
        <f>Z16/Z15</f>
        <v>0.14933823288038278</v>
      </c>
      <c r="AA31" s="243" t="s">
        <v>164</v>
      </c>
      <c r="AB31" s="243" t="s">
        <v>164</v>
      </c>
      <c r="AC31" s="243" t="s">
        <v>164</v>
      </c>
      <c r="AD31" s="263">
        <f>AD16/AD15</f>
        <v>0.6108575606366452</v>
      </c>
      <c r="AE31" s="263">
        <f>AE16/AE15</f>
        <v>0.17208233091088462</v>
      </c>
      <c r="AF31" s="243" t="s">
        <v>164</v>
      </c>
      <c r="AG31" s="243" t="s">
        <v>164</v>
      </c>
      <c r="AH31" s="263">
        <f>AH16/AH15</f>
        <v>0.42109954930633825</v>
      </c>
      <c r="AI31" s="243" t="s">
        <v>164</v>
      </c>
      <c r="AJ31" s="243" t="s">
        <v>164</v>
      </c>
      <c r="AK31" s="263">
        <f>AK16/AK15</f>
        <v>0.32597850589408794</v>
      </c>
      <c r="AL31" s="437">
        <f>AL16/AL15</f>
        <v>0.33071695042270843</v>
      </c>
    </row>
    <row r="32" spans="2:43" s="63" customFormat="1" ht="50.4" customHeight="1" x14ac:dyDescent="0.25">
      <c r="B32" s="233" t="str">
        <f>CONCATENATE("Razón de Cobertura de Intereses: ",CHAR(10),$AN$22," ≥ ",AN32," vez(ces) o Indet."," ",IF($AN$22=$AO$22,"",_xlfn.CONCAT($AO$22," ≥ ",AO32," vez(ces) o Indet.")))</f>
        <v>Razón de Cobertura de Intereses: 
MiPyme ≥ 0 vez(ces) o Indet. Gran Empresa ≥ 0 vez(ces) o Indet.</v>
      </c>
      <c r="C32" s="242" t="s">
        <v>164</v>
      </c>
      <c r="D32" s="243" t="s">
        <v>164</v>
      </c>
      <c r="E32" s="15" t="str">
        <f>IF(E74=$AM$22,IF(AND(E33="Indeterminado",E19&lt;=0),$B$26,IF(E33&gt;=$AN$32,$B$25,$B$26)),IF(AND(E33="Indeterminado",E19&lt;=0),$B$26,IF(E33&gt;=$AO$32,$B$25,$B$26)))</f>
        <v>HÁBIL</v>
      </c>
      <c r="F32" s="243" t="s">
        <v>164</v>
      </c>
      <c r="G32" s="243" t="s">
        <v>164</v>
      </c>
      <c r="H32" s="15" t="str">
        <f>IF(H74=$AM$22,IF(AND(H33="Indeterminado",H19&lt;=0),$B$26,IF(H33&gt;=$AN$32,$B$25,$B$26)),IF(AND(H33="Indeterminado",H19&lt;=0),$B$26,IF(H33&gt;=$AO$32,$B$25,$B$26)))</f>
        <v>HÁBIL</v>
      </c>
      <c r="I32" s="15" t="str">
        <f>IF(I74=$AM$22,IF(AND(I33="Indeterminado",I19&lt;=0),$B$26,IF(I33&gt;=$AN$32,$B$25,$B$26)),IF(AND(I33="Indeterminado",I19&lt;=0),$B$26,IF(I33&gt;=$AO$32,$B$25,$B$26)))</f>
        <v>HÁBIL</v>
      </c>
      <c r="J32" s="243" t="s">
        <v>164</v>
      </c>
      <c r="K32" s="243" t="s">
        <v>164</v>
      </c>
      <c r="L32" s="15" t="str">
        <f>IF(L74=$AM$22,IF(AND(L33="Indeterminado",L19&lt;=0),$B$26,IF(L33&gt;=$AN$32,$B$25,$B$26)),IF(AND(L33="Indeterminado",L19&lt;=0),$B$26,IF(L33&gt;=$AO$32,$B$25,$B$26)))</f>
        <v>HÁBIL</v>
      </c>
      <c r="M32" s="243" t="s">
        <v>164</v>
      </c>
      <c r="N32" s="243" t="s">
        <v>164</v>
      </c>
      <c r="O32" s="15" t="str">
        <f>IF(O74=$AM$22,IF(AND(O33="Indeterminado",O19&lt;=0),$B$26,IF(O33&gt;=$AN$32,$B$25,$B$26)),IF(AND(O33="Indeterminado",O19&lt;=0),$B$26,IF(O33&gt;=$AO$32,$B$25,$B$26)))</f>
        <v>HÁBIL</v>
      </c>
      <c r="P32" s="243" t="s">
        <v>164</v>
      </c>
      <c r="Q32" s="243" t="s">
        <v>164</v>
      </c>
      <c r="R32" s="15" t="str">
        <f>IF(R74=$AM$22,IF(AND(R33="Indeterminado",R19&lt;=0),$B$26,IF(R33&gt;=$AN$32,$B$25,$B$26)),IF(AND(R33="Indeterminado",R19&lt;=0),$B$26,IF(R33&gt;=$AO$32,$B$25,$B$26)))</f>
        <v>HÁBIL</v>
      </c>
      <c r="S32" s="243" t="s">
        <v>164</v>
      </c>
      <c r="T32" s="243" t="s">
        <v>164</v>
      </c>
      <c r="U32" s="15" t="str">
        <f>IF(U74=$AM$22,IF(AND(U33="Indeterminado",U19&lt;=0),$B$26,IF(U33&gt;=$AN$32,$B$25,$B$26)),IF(AND(U33="Indeterminado",U19&lt;=0),$B$26,IF(U33&gt;=$AO$32,$B$25,$B$26)))</f>
        <v>HÁBIL</v>
      </c>
      <c r="V32" s="15" t="str">
        <f>IF(V74=$AM$22,IF(AND(V33="Indeterminado",V19&lt;=0),$B$26,IF(V33&gt;=$AN$32,$B$25,$B$26)),IF(AND(V33="Indeterminado",V19&lt;=0),$B$26,IF(V33&gt;=$AO$32,$B$25,$B$26)))</f>
        <v>HÁBIL</v>
      </c>
      <c r="W32" s="15" t="str">
        <f>IF(W74=$AM$22,IF(AND(W33="Indeterminado",W19&lt;=0),$B$26,IF(W33&gt;=$AN$32,$B$25,$B$26)),IF(AND(W33="Indeterminado",W19&lt;=0),$B$26,IF(W33&gt;=$AO$32,$B$25,$B$26)))</f>
        <v>HÁBIL</v>
      </c>
      <c r="X32" s="243" t="s">
        <v>164</v>
      </c>
      <c r="Y32" s="243" t="s">
        <v>164</v>
      </c>
      <c r="Z32" s="15" t="str">
        <f>IF(Z74=$AM$22,IF(AND(Z33="Indeterminado",Z19&lt;=0),$B$26,IF(Z33&gt;=$AN$32,$B$25,$B$26)),IF(AND(Z33="Indeterminado",Z19&lt;=0),$B$26,IF(Z33&gt;=$AO$32,$B$25,$B$26)))</f>
        <v>HÁBIL</v>
      </c>
      <c r="AA32" s="243" t="s">
        <v>164</v>
      </c>
      <c r="AB32" s="243" t="s">
        <v>164</v>
      </c>
      <c r="AC32" s="243" t="s">
        <v>164</v>
      </c>
      <c r="AD32" s="15" t="str">
        <f>IF(AD74=$AM$22,IF(AND(AD33="Indeterminado",AD19&lt;=0),$B$26,IF(AD33&gt;=$AN$32,$B$25,$B$26)),IF(AND(AD33="Indeterminado",AD19&lt;=0),$B$26,IF(AD33&gt;=$AO$32,$B$25,$B$26)))</f>
        <v>HÁBIL</v>
      </c>
      <c r="AE32" s="15" t="str">
        <f>IF(AE74=$AM$22,IF(AND(AE33="Indeterminado",AE19&lt;=0),$B$26,IF(AE33&gt;=$AN$32,$B$25,$B$26)),IF(AND(AE33="Indeterminado",AE19&lt;=0),$B$26,IF(AE33&gt;=$AO$32,$B$25,$B$26)))</f>
        <v>HÁBIL</v>
      </c>
      <c r="AF32" s="243" t="s">
        <v>164</v>
      </c>
      <c r="AG32" s="243" t="s">
        <v>164</v>
      </c>
      <c r="AH32" s="15" t="str">
        <f>IF(AH74=$AM$22,IF(AND(AH33="Indeterminado",AH19&lt;=0),$B$26,IF(AH33&gt;=$AN$32,$B$25,$B$26)),IF(AND(AH33="Indeterminado",AH19&lt;=0),$B$26,IF(AH33&gt;=$AO$32,$B$25,$B$26)))</f>
        <v>HÁBIL</v>
      </c>
      <c r="AI32" s="243" t="s">
        <v>164</v>
      </c>
      <c r="AJ32" s="243" t="s">
        <v>164</v>
      </c>
      <c r="AK32" s="15" t="str">
        <f>IF(AK74=$AM$22,IF(AND(AK33="Indeterminado",AK19&lt;=0),$B$26,IF(AK33&gt;=$AN$32,$B$25,$B$26)),IF(AND(AK33="Indeterminado",AK19&lt;=0),$B$26,IF(AK33&gt;=$AO$32,$B$25,$B$26)))</f>
        <v>HÁBIL</v>
      </c>
      <c r="AL32" s="332" t="str">
        <f>IF(AL74=$AM$22,IF(AND(AL33="Indeterminado",AL19&lt;=0),$B$26,IF(AL33&gt;=$AN$32,$B$25,$B$26)),IF(AND(AL33="Indeterminado",AL19&lt;=0),$B$26,IF(AL33&gt;=$AO$32,$B$25,$B$26)))</f>
        <v>HÁBIL</v>
      </c>
      <c r="AN32" s="113">
        <v>0</v>
      </c>
      <c r="AO32" s="113">
        <f>AN32</f>
        <v>0</v>
      </c>
    </row>
    <row r="33" spans="2:43" s="63" customFormat="1" ht="22.2" customHeight="1" x14ac:dyDescent="0.25">
      <c r="B33" s="241" t="s">
        <v>69</v>
      </c>
      <c r="C33" s="244" t="s">
        <v>164</v>
      </c>
      <c r="D33" s="244" t="s">
        <v>164</v>
      </c>
      <c r="E33" s="38">
        <f>IFERROR(E19/E20,"Indeterminado")</f>
        <v>6.8857453343285711</v>
      </c>
      <c r="F33" s="244" t="s">
        <v>164</v>
      </c>
      <c r="G33" s="244" t="s">
        <v>164</v>
      </c>
      <c r="H33" s="38">
        <f>IFERROR(H19/H20,"Indeterminado")</f>
        <v>13.941638515469224</v>
      </c>
      <c r="I33" s="38">
        <f>IFERROR(I19/I20,"Indeterminado")</f>
        <v>17.072285000000001</v>
      </c>
      <c r="J33" s="244" t="s">
        <v>164</v>
      </c>
      <c r="K33" s="244" t="s">
        <v>164</v>
      </c>
      <c r="L33" s="38">
        <f>IFERROR(L19/L20,"Indeterminado")</f>
        <v>16.596668606059524</v>
      </c>
      <c r="M33" s="244" t="s">
        <v>164</v>
      </c>
      <c r="N33" s="244" t="s">
        <v>164</v>
      </c>
      <c r="O33" s="38">
        <f>IFERROR(O19/O20,"Indeterminado")</f>
        <v>234.11996619347971</v>
      </c>
      <c r="P33" s="244" t="s">
        <v>164</v>
      </c>
      <c r="Q33" s="244" t="s">
        <v>164</v>
      </c>
      <c r="R33" s="38">
        <f>IFERROR(R19/R20,"Indeterminado")</f>
        <v>85.073928888888886</v>
      </c>
      <c r="S33" s="244" t="s">
        <v>164</v>
      </c>
      <c r="T33" s="244" t="s">
        <v>164</v>
      </c>
      <c r="U33" s="38">
        <f>IFERROR(U19/U20,"Indeterminado")</f>
        <v>49699.436025641029</v>
      </c>
      <c r="V33" s="38">
        <f>IFERROR(V19/V20,"Indeterminado")</f>
        <v>202.23120288851936</v>
      </c>
      <c r="W33" s="38">
        <f>IFERROR(W19/W20,"Indeterminado")</f>
        <v>20.857534119836401</v>
      </c>
      <c r="X33" s="244" t="s">
        <v>164</v>
      </c>
      <c r="Y33" s="244" t="s">
        <v>164</v>
      </c>
      <c r="Z33" s="38">
        <f>IFERROR(Z19/Z20,"Indeterminado")</f>
        <v>48.831878020012304</v>
      </c>
      <c r="AA33" s="244" t="s">
        <v>164</v>
      </c>
      <c r="AB33" s="244" t="s">
        <v>164</v>
      </c>
      <c r="AC33" s="244" t="s">
        <v>164</v>
      </c>
      <c r="AD33" s="38">
        <f>IFERROR(AD19/AD20,"Indeterminado")</f>
        <v>10.892831507226198</v>
      </c>
      <c r="AE33" s="38">
        <f>IFERROR(AE19/AE20,"Indeterminado")</f>
        <v>11.266417359929099</v>
      </c>
      <c r="AF33" s="244" t="s">
        <v>164</v>
      </c>
      <c r="AG33" s="244" t="s">
        <v>164</v>
      </c>
      <c r="AH33" s="38">
        <f>IFERROR(AH19/AH20,"Indeterminado")</f>
        <v>4.0959758069746357</v>
      </c>
      <c r="AI33" s="244" t="s">
        <v>164</v>
      </c>
      <c r="AJ33" s="244" t="s">
        <v>164</v>
      </c>
      <c r="AK33" s="38">
        <f>IFERROR(AK19/AK20,"Indeterminado")</f>
        <v>81.151639533776702</v>
      </c>
      <c r="AL33" s="334">
        <f>IFERROR(AL19/AL20,"Indeterminado")</f>
        <v>3.9805195856528299</v>
      </c>
    </row>
    <row r="34" spans="2:43" s="63" customFormat="1" ht="31.2" x14ac:dyDescent="0.25">
      <c r="B34" s="24" t="str">
        <f>CONCATENATE("Capital de trabajo:",CHAR(10),$AN$22," ≥ ",TEXT(AN34,"0 %")," del PO. ",IF($AN$22=$AO$22,"",_xlfn.CONCAT($AO$22," ≥ ",TEXT(AO34,"0 %")," del PO.")))</f>
        <v>Capital de trabajo:
MiPyme ≥ 30 % del PO. Gran Empresa ≥ 30 % del PO.</v>
      </c>
      <c r="C34" s="240" t="s">
        <v>164</v>
      </c>
      <c r="D34" s="240" t="s">
        <v>164</v>
      </c>
      <c r="E34" s="15" t="str">
        <f>IF(E74=$AM$22,IF(E35&gt;(E23*$AN$34),$B$25,$B$26),IF(E35&gt;(E23*$AO$34),$B$25,$B$26))</f>
        <v>HÁBIL</v>
      </c>
      <c r="F34" s="240" t="s">
        <v>164</v>
      </c>
      <c r="G34" s="240" t="s">
        <v>164</v>
      </c>
      <c r="H34" s="15" t="str">
        <f>IF(H74=$AM$22,IF(H35&gt;(H23*$AN$34),$B$25,$B$26),IF(H35&gt;(H23*$AO$34),$B$25,$B$26))</f>
        <v>HÁBIL</v>
      </c>
      <c r="I34" s="15" t="str">
        <f>IF(I74=$AM$22,IF(I35&gt;(I23*$AN$34),$B$25,$B$26),IF(I35&gt;(I23*$AO$34),$B$25,$B$26))</f>
        <v>HÁBIL</v>
      </c>
      <c r="J34" s="240" t="s">
        <v>164</v>
      </c>
      <c r="K34" s="240" t="s">
        <v>164</v>
      </c>
      <c r="L34" s="15" t="str">
        <f>IF(L74=$AM$22,IF(L35&gt;(L23*$AN$34),$B$25,$B$26),IF(L35&gt;(L23*$AO$34),$B$25,$B$26))</f>
        <v>HÁBIL</v>
      </c>
      <c r="M34" s="240" t="s">
        <v>164</v>
      </c>
      <c r="N34" s="240" t="s">
        <v>164</v>
      </c>
      <c r="O34" s="15" t="str">
        <f>IF(O74=$AM$22,IF(O35&gt;(O23*$AN$34),$B$25,$B$26),IF(O35&gt;(O23*$AO$34),$B$25,$B$26))</f>
        <v>HÁBIL</v>
      </c>
      <c r="P34" s="240" t="s">
        <v>164</v>
      </c>
      <c r="Q34" s="240" t="s">
        <v>164</v>
      </c>
      <c r="R34" s="15" t="str">
        <f>IF(R74=$AM$22,IF(R35&gt;(R23*$AN$34),$B$25,$B$26),IF(R35&gt;(R23*$AO$34),$B$25,$B$26))</f>
        <v>HÁBIL</v>
      </c>
      <c r="S34" s="240" t="s">
        <v>164</v>
      </c>
      <c r="T34" s="240" t="s">
        <v>164</v>
      </c>
      <c r="U34" s="15" t="str">
        <f>IF(U74=$AM$22,IF(U35&gt;(U23*$AN$34),$B$25,$B$26),IF(U35&gt;(U23*$AO$34),$B$25,$B$26))</f>
        <v>HÁBIL</v>
      </c>
      <c r="V34" s="15" t="str">
        <f>IF(V74=$AM$22,IF(V35&gt;(V23*$AN$34),$B$25,$B$26),IF(V35&gt;(V23*$AO$34),$B$25,$B$26))</f>
        <v>HÁBIL</v>
      </c>
      <c r="W34" s="15" t="str">
        <f>IF(W74=$AM$22,IF(W35&gt;(W23*$AN$34),$B$25,$B$26),IF(W35&gt;(W23*$AO$34),$B$25,$B$26))</f>
        <v>HÁBIL</v>
      </c>
      <c r="X34" s="240" t="s">
        <v>164</v>
      </c>
      <c r="Y34" s="240" t="s">
        <v>164</v>
      </c>
      <c r="Z34" s="15" t="str">
        <f>IF(Z74=$AM$22,IF(Z35&gt;(Z23*$AN$34),$B$25,$B$26),IF(Z35&gt;(Z23*$AO$34),$B$25,$B$26))</f>
        <v>HÁBIL</v>
      </c>
      <c r="AA34" s="240" t="s">
        <v>164</v>
      </c>
      <c r="AB34" s="240" t="s">
        <v>164</v>
      </c>
      <c r="AC34" s="240" t="s">
        <v>164</v>
      </c>
      <c r="AD34" s="15" t="str">
        <f>IF(AD74=$AM$22,IF(AD35&gt;(AD23*$AN$34),$B$25,$B$26),IF(AD35&gt;(AD23*$AO$34),$B$25,$B$26))</f>
        <v>HÁBIL</v>
      </c>
      <c r="AE34" s="15" t="str">
        <f>IF(AE74=$AM$22,IF(AE35&gt;(AE23*$AN$34),$B$25,$B$26),IF(AE35&gt;(AE23*$AO$34),$B$25,$B$26))</f>
        <v>HÁBIL</v>
      </c>
      <c r="AF34" s="240" t="s">
        <v>164</v>
      </c>
      <c r="AG34" s="240" t="s">
        <v>164</v>
      </c>
      <c r="AH34" s="15" t="str">
        <f>IF(AH74=$AM$22,IF(AH35&gt;(AH23*$AN$34),$B$25,$B$26),IF(AH35&gt;(AH23*$AO$34),$B$25,$B$26))</f>
        <v>HÁBIL</v>
      </c>
      <c r="AI34" s="240" t="s">
        <v>164</v>
      </c>
      <c r="AJ34" s="240" t="s">
        <v>164</v>
      </c>
      <c r="AK34" s="15" t="str">
        <f>IF(AK74=$AM$22,IF(AK35&gt;(AK23*$AN$34),$B$25,$B$26),IF(AK35&gt;(AK23*$AO$34),$B$25,$B$26))</f>
        <v>HÁBIL</v>
      </c>
      <c r="AL34" s="332" t="str">
        <f>IF(AL74=$AM$22,IF(AL35&gt;(AL23*$AN$34),$B$25,$B$26),IF(AL35&gt;(AL23*$AO$34),$B$25,$B$26))</f>
        <v>HÁBIL</v>
      </c>
      <c r="AN34" s="119">
        <v>0.3</v>
      </c>
      <c r="AO34" s="119">
        <v>0.3</v>
      </c>
    </row>
    <row r="35" spans="2:43" s="249" customFormat="1" ht="22.5" customHeight="1" x14ac:dyDescent="0.25">
      <c r="B35" s="247" t="str">
        <f>CONCATENATE("CT = Activo Corriente - Pasivo Corriente ≥ ",TEXT((AN23*AN34),"$###.###.###.##0"))</f>
        <v>CT = Activo Corriente - Pasivo Corriente ≥ $358.467.849</v>
      </c>
      <c r="C35" s="242" t="s">
        <v>164</v>
      </c>
      <c r="D35" s="243" t="s">
        <v>164</v>
      </c>
      <c r="E35" s="39">
        <f>E13-E14</f>
        <v>13963593589</v>
      </c>
      <c r="F35" s="243" t="s">
        <v>164</v>
      </c>
      <c r="G35" s="243" t="s">
        <v>164</v>
      </c>
      <c r="H35" s="39">
        <f>H13-H14</f>
        <v>9053861183</v>
      </c>
      <c r="I35" s="39">
        <f>I13-I14</f>
        <v>803559611</v>
      </c>
      <c r="J35" s="243" t="s">
        <v>164</v>
      </c>
      <c r="K35" s="243" t="s">
        <v>164</v>
      </c>
      <c r="L35" s="39">
        <f>L13-L14</f>
        <v>32295267399</v>
      </c>
      <c r="M35" s="243" t="s">
        <v>164</v>
      </c>
      <c r="N35" s="243" t="s">
        <v>164</v>
      </c>
      <c r="O35" s="39">
        <f>O13-O14</f>
        <v>4467410900</v>
      </c>
      <c r="P35" s="243" t="s">
        <v>164</v>
      </c>
      <c r="Q35" s="243" t="s">
        <v>164</v>
      </c>
      <c r="R35" s="39">
        <f>R13-R14</f>
        <v>1347966695</v>
      </c>
      <c r="S35" s="243" t="s">
        <v>164</v>
      </c>
      <c r="T35" s="243" t="s">
        <v>164</v>
      </c>
      <c r="U35" s="39">
        <f>U13-U14</f>
        <v>7023068623</v>
      </c>
      <c r="V35" s="39">
        <f>V13-V14</f>
        <v>3126417487</v>
      </c>
      <c r="W35" s="39">
        <f>W13-W14</f>
        <v>1994872293</v>
      </c>
      <c r="X35" s="243" t="s">
        <v>164</v>
      </c>
      <c r="Y35" s="243" t="s">
        <v>164</v>
      </c>
      <c r="Z35" s="39">
        <f>Z13-Z14</f>
        <v>5439327827</v>
      </c>
      <c r="AA35" s="243" t="s">
        <v>164</v>
      </c>
      <c r="AB35" s="243" t="s">
        <v>164</v>
      </c>
      <c r="AC35" s="243" t="s">
        <v>164</v>
      </c>
      <c r="AD35" s="39">
        <f>AD13-AD14</f>
        <v>8757163889</v>
      </c>
      <c r="AE35" s="39">
        <f>AE13-AE14</f>
        <v>8845992644</v>
      </c>
      <c r="AF35" s="243" t="s">
        <v>164</v>
      </c>
      <c r="AG35" s="243" t="s">
        <v>164</v>
      </c>
      <c r="AH35" s="39">
        <f>AH13-AH14</f>
        <v>12638343021</v>
      </c>
      <c r="AI35" s="243" t="s">
        <v>164</v>
      </c>
      <c r="AJ35" s="243" t="s">
        <v>164</v>
      </c>
      <c r="AK35" s="39">
        <f>AK13-AK14</f>
        <v>2102333429</v>
      </c>
      <c r="AL35" s="335">
        <f>AL13-AL14</f>
        <v>2049230437</v>
      </c>
      <c r="AM35" s="63" t="s">
        <v>70</v>
      </c>
      <c r="AN35" s="248">
        <f>AN23*50%</f>
        <v>597446415.5</v>
      </c>
      <c r="AO35" s="248">
        <f>AO23*50%</f>
        <v>597446415.5</v>
      </c>
      <c r="AP35" s="63"/>
      <c r="AQ35" s="63"/>
    </row>
    <row r="36" spans="2:43" s="63" customFormat="1" ht="15.6" x14ac:dyDescent="0.25">
      <c r="B36" s="250" t="s">
        <v>71</v>
      </c>
      <c r="C36" s="240" t="s">
        <v>164</v>
      </c>
      <c r="D36" s="240" t="s">
        <v>164</v>
      </c>
      <c r="E36" s="40"/>
      <c r="F36" s="240" t="s">
        <v>164</v>
      </c>
      <c r="G36" s="240" t="s">
        <v>164</v>
      </c>
      <c r="H36" s="40"/>
      <c r="I36" s="40"/>
      <c r="J36" s="240" t="s">
        <v>164</v>
      </c>
      <c r="K36" s="240" t="s">
        <v>164</v>
      </c>
      <c r="L36" s="40"/>
      <c r="M36" s="240" t="s">
        <v>164</v>
      </c>
      <c r="N36" s="240" t="s">
        <v>164</v>
      </c>
      <c r="O36" s="40"/>
      <c r="P36" s="240" t="s">
        <v>164</v>
      </c>
      <c r="Q36" s="240" t="s">
        <v>164</v>
      </c>
      <c r="R36" s="40"/>
      <c r="S36" s="240" t="s">
        <v>164</v>
      </c>
      <c r="T36" s="240" t="s">
        <v>164</v>
      </c>
      <c r="U36" s="40"/>
      <c r="V36" s="40"/>
      <c r="W36" s="40"/>
      <c r="X36" s="240" t="s">
        <v>164</v>
      </c>
      <c r="Y36" s="240" t="s">
        <v>164</v>
      </c>
      <c r="Z36" s="40"/>
      <c r="AA36" s="240" t="s">
        <v>164</v>
      </c>
      <c r="AB36" s="240" t="s">
        <v>164</v>
      </c>
      <c r="AC36" s="240" t="s">
        <v>164</v>
      </c>
      <c r="AD36" s="40"/>
      <c r="AE36" s="40"/>
      <c r="AF36" s="240" t="s">
        <v>164</v>
      </c>
      <c r="AG36" s="240" t="s">
        <v>164</v>
      </c>
      <c r="AH36" s="40"/>
      <c r="AI36" s="240" t="s">
        <v>164</v>
      </c>
      <c r="AJ36" s="240" t="s">
        <v>164</v>
      </c>
      <c r="AK36" s="40"/>
      <c r="AL36" s="336"/>
      <c r="AP36" s="251"/>
    </row>
    <row r="37" spans="2:43" s="63" customFormat="1" ht="15.6" x14ac:dyDescent="0.25">
      <c r="B37" s="17"/>
      <c r="C37" s="240" t="s">
        <v>164</v>
      </c>
      <c r="D37" s="240" t="s">
        <v>164</v>
      </c>
      <c r="E37" s="9"/>
      <c r="F37" s="240" t="s">
        <v>164</v>
      </c>
      <c r="G37" s="240" t="s">
        <v>164</v>
      </c>
      <c r="H37" s="9"/>
      <c r="I37" s="9"/>
      <c r="J37" s="240" t="s">
        <v>164</v>
      </c>
      <c r="K37" s="240" t="s">
        <v>164</v>
      </c>
      <c r="L37" s="9"/>
      <c r="M37" s="240" t="s">
        <v>164</v>
      </c>
      <c r="N37" s="240" t="s">
        <v>164</v>
      </c>
      <c r="O37" s="9"/>
      <c r="P37" s="240" t="s">
        <v>164</v>
      </c>
      <c r="Q37" s="240" t="s">
        <v>164</v>
      </c>
      <c r="R37" s="9"/>
      <c r="S37" s="240" t="s">
        <v>164</v>
      </c>
      <c r="T37" s="240" t="s">
        <v>164</v>
      </c>
      <c r="U37" s="9"/>
      <c r="V37" s="9"/>
      <c r="W37" s="9"/>
      <c r="X37" s="240" t="s">
        <v>164</v>
      </c>
      <c r="Y37" s="240" t="s">
        <v>164</v>
      </c>
      <c r="Z37" s="9"/>
      <c r="AA37" s="240" t="s">
        <v>164</v>
      </c>
      <c r="AB37" s="240" t="s">
        <v>164</v>
      </c>
      <c r="AC37" s="240" t="s">
        <v>164</v>
      </c>
      <c r="AD37" s="9"/>
      <c r="AE37" s="9"/>
      <c r="AF37" s="240" t="s">
        <v>164</v>
      </c>
      <c r="AG37" s="240" t="s">
        <v>164</v>
      </c>
      <c r="AH37" s="9"/>
      <c r="AI37" s="240" t="s">
        <v>164</v>
      </c>
      <c r="AJ37" s="240" t="s">
        <v>164</v>
      </c>
      <c r="AK37" s="9"/>
      <c r="AL37" s="337"/>
    </row>
    <row r="38" spans="2:43" s="63" customFormat="1" ht="31.2" x14ac:dyDescent="0.25">
      <c r="B38" s="233" t="str">
        <f>CONCATENATE("Indicador  Rentabilidad del Patrimonio",CHAR(10),$AN$22," ≥ ",TEXT(AN38,"#0 %. "),IF($AN$22=$AO$22,"",_xlfn.CONCAT($AO$22," ≥ ",TEXT(AO38,"#0 %."))))</f>
        <v>Indicador  Rentabilidad del Patrimonio
MiPyme ≥ 0 %. Gran Empresa ≥ 0 %.</v>
      </c>
      <c r="C38" s="252" t="s">
        <v>72</v>
      </c>
      <c r="D38" s="253" t="s">
        <v>72</v>
      </c>
      <c r="E38" s="15" t="str">
        <f>IF(E74=$AM$22,IF(E39&gt;=$AN$38,$B$25,$B$26),IF(E39&gt;=$AO$38,$B$25,$B$26))</f>
        <v>HÁBIL</v>
      </c>
      <c r="F38" s="253" t="s">
        <v>72</v>
      </c>
      <c r="G38" s="253" t="s">
        <v>72</v>
      </c>
      <c r="H38" s="15" t="str">
        <f>IF(H74=$AM$22,IF(H39&gt;=$AN$38,$B$25,$B$26),IF(H39&gt;=$AO$38,$B$25,$B$26))</f>
        <v>HÁBIL</v>
      </c>
      <c r="I38" s="15" t="str">
        <f>IF(I74=$AM$22,IF(I39&gt;=$AN$38,$B$25,$B$26),IF(I39&gt;=$AO$38,$B$25,$B$26))</f>
        <v>HÁBIL</v>
      </c>
      <c r="J38" s="253" t="s">
        <v>72</v>
      </c>
      <c r="K38" s="253" t="s">
        <v>72</v>
      </c>
      <c r="L38" s="15" t="str">
        <f>IF(L74=$AM$22,IF(L39&gt;=$AN$38,$B$25,$B$26),IF(L39&gt;=$AO$38,$B$25,$B$26))</f>
        <v>HÁBIL</v>
      </c>
      <c r="M38" s="253" t="s">
        <v>72</v>
      </c>
      <c r="N38" s="253" t="s">
        <v>72</v>
      </c>
      <c r="O38" s="15" t="str">
        <f>IF(O74=$AM$22,IF(O39&gt;=$AN$38,$B$25,$B$26),IF(O39&gt;=$AO$38,$B$25,$B$26))</f>
        <v>HÁBIL</v>
      </c>
      <c r="P38" s="253" t="s">
        <v>72</v>
      </c>
      <c r="Q38" s="253" t="s">
        <v>72</v>
      </c>
      <c r="R38" s="15" t="str">
        <f>IF(R74=$AM$22,IF(R39&gt;=$AN$38,$B$25,$B$26),IF(R39&gt;=$AO$38,$B$25,$B$26))</f>
        <v>HÁBIL</v>
      </c>
      <c r="S38" s="253" t="s">
        <v>72</v>
      </c>
      <c r="T38" s="253" t="s">
        <v>72</v>
      </c>
      <c r="U38" s="15" t="str">
        <f>IF(U74=$AM$22,IF(U39&gt;=$AN$38,$B$25,$B$26),IF(U39&gt;=$AO$38,$B$25,$B$26))</f>
        <v>HÁBIL</v>
      </c>
      <c r="V38" s="15" t="str">
        <f>IF(V74=$AM$22,IF(V39&gt;=$AN$38,$B$25,$B$26),IF(V39&gt;=$AO$38,$B$25,$B$26))</f>
        <v>HÁBIL</v>
      </c>
      <c r="W38" s="15" t="str">
        <f>IF(W74=$AM$22,IF(W39&gt;=$AN$38,$B$25,$B$26),IF(W39&gt;=$AO$38,$B$25,$B$26))</f>
        <v>HÁBIL</v>
      </c>
      <c r="X38" s="253" t="s">
        <v>72</v>
      </c>
      <c r="Y38" s="253" t="s">
        <v>72</v>
      </c>
      <c r="Z38" s="15" t="str">
        <f>IF(Z74=$AM$22,IF(Z39&gt;=$AN$38,$B$25,$B$26),IF(Z39&gt;=$AO$38,$B$25,$B$26))</f>
        <v>HÁBIL</v>
      </c>
      <c r="AA38" s="253" t="s">
        <v>72</v>
      </c>
      <c r="AB38" s="253" t="s">
        <v>72</v>
      </c>
      <c r="AC38" s="253" t="s">
        <v>72</v>
      </c>
      <c r="AD38" s="15" t="str">
        <f>IF(AD74=$AM$22,IF(AD39&gt;=$AN$38,$B$25,$B$26),IF(AD39&gt;=$AO$38,$B$25,$B$26))</f>
        <v>HÁBIL</v>
      </c>
      <c r="AE38" s="15" t="str">
        <f>IF(AE74=$AM$22,IF(AE39&gt;=$AN$38,$B$25,$B$26),IF(AE39&gt;=$AO$38,$B$25,$B$26))</f>
        <v>HÁBIL</v>
      </c>
      <c r="AF38" s="253" t="s">
        <v>72</v>
      </c>
      <c r="AG38" s="253" t="s">
        <v>72</v>
      </c>
      <c r="AH38" s="15" t="str">
        <f>IF(AH74=$AM$22,IF(AH39&gt;=$AN$38,$B$25,$B$26),IF(AH39&gt;=$AO$38,$B$25,$B$26))</f>
        <v>HÁBIL</v>
      </c>
      <c r="AI38" s="253" t="s">
        <v>72</v>
      </c>
      <c r="AJ38" s="253" t="s">
        <v>72</v>
      </c>
      <c r="AK38" s="15" t="str">
        <f>IF(AK74=$AM$22,IF(AK39&gt;=$AN$38,$B$25,$B$26),IF(AK39&gt;=$AO$38,$B$25,$B$26))</f>
        <v>HÁBIL</v>
      </c>
      <c r="AL38" s="332" t="str">
        <f>IF(AL74=$AM$22,IF(AL39&gt;=$AN$38,$B$25,$B$26),IF(AL39&gt;=$AO$38,$B$25,$B$26))</f>
        <v>HÁBIL</v>
      </c>
      <c r="AN38" s="119">
        <v>0</v>
      </c>
      <c r="AO38" s="113">
        <f>AN38</f>
        <v>0</v>
      </c>
    </row>
    <row r="39" spans="2:43" s="63" customFormat="1" ht="22.5" customHeight="1" x14ac:dyDescent="0.25">
      <c r="B39" s="241" t="s">
        <v>73</v>
      </c>
      <c r="C39" s="252" t="s">
        <v>72</v>
      </c>
      <c r="D39" s="253" t="s">
        <v>72</v>
      </c>
      <c r="E39" s="264">
        <f>E19/E17</f>
        <v>0.28408562937244691</v>
      </c>
      <c r="F39" s="253" t="s">
        <v>72</v>
      </c>
      <c r="G39" s="253" t="s">
        <v>72</v>
      </c>
      <c r="H39" s="264">
        <f>H19/H17</f>
        <v>0.2617262337056121</v>
      </c>
      <c r="I39" s="264">
        <f>I19/I17</f>
        <v>9.0030685187982407E-2</v>
      </c>
      <c r="J39" s="253" t="s">
        <v>72</v>
      </c>
      <c r="K39" s="253" t="s">
        <v>72</v>
      </c>
      <c r="L39" s="264">
        <f>L19/L17</f>
        <v>0.27149143859816133</v>
      </c>
      <c r="M39" s="253" t="s">
        <v>72</v>
      </c>
      <c r="N39" s="253" t="s">
        <v>72</v>
      </c>
      <c r="O39" s="264">
        <f>O19/O17</f>
        <v>0.3006844173324778</v>
      </c>
      <c r="P39" s="253" t="s">
        <v>72</v>
      </c>
      <c r="Q39" s="253" t="s">
        <v>72</v>
      </c>
      <c r="R39" s="264">
        <f>R19/R17</f>
        <v>8.4844653057236541E-2</v>
      </c>
      <c r="S39" s="253" t="s">
        <v>72</v>
      </c>
      <c r="T39" s="253" t="s">
        <v>72</v>
      </c>
      <c r="U39" s="264">
        <f>U19/U17</f>
        <v>0.1601534822861142</v>
      </c>
      <c r="V39" s="264">
        <f>V19/V17</f>
        <v>0.26385556008065592</v>
      </c>
      <c r="W39" s="264">
        <f>W19/W17</f>
        <v>0.10500077577313099</v>
      </c>
      <c r="X39" s="253" t="s">
        <v>72</v>
      </c>
      <c r="Y39" s="253" t="s">
        <v>72</v>
      </c>
      <c r="Z39" s="264">
        <f>Z19/Z17</f>
        <v>0.32519286094427402</v>
      </c>
      <c r="AA39" s="253" t="s">
        <v>72</v>
      </c>
      <c r="AB39" s="253" t="s">
        <v>72</v>
      </c>
      <c r="AC39" s="253" t="s">
        <v>72</v>
      </c>
      <c r="AD39" s="264">
        <f>AD19/AD17</f>
        <v>0.10151363013529241</v>
      </c>
      <c r="AE39" s="264">
        <f>AE19/AE17</f>
        <v>0.23528510112839901</v>
      </c>
      <c r="AF39" s="253" t="s">
        <v>72</v>
      </c>
      <c r="AG39" s="253" t="s">
        <v>72</v>
      </c>
      <c r="AH39" s="264">
        <f>AH19/AH17</f>
        <v>0.15452161365430281</v>
      </c>
      <c r="AI39" s="253" t="s">
        <v>72</v>
      </c>
      <c r="AJ39" s="253" t="s">
        <v>72</v>
      </c>
      <c r="AK39" s="264">
        <f>AK19/AK17</f>
        <v>0.38629919292877257</v>
      </c>
      <c r="AL39" s="438">
        <f>AL19/AL17</f>
        <v>9.1689334808401232E-2</v>
      </c>
      <c r="AN39" s="254"/>
      <c r="AO39" s="254"/>
    </row>
    <row r="40" spans="2:43" s="63" customFormat="1" ht="31.2" x14ac:dyDescent="0.25">
      <c r="B40" s="233" t="str">
        <f>CONCATENATE("Indicador Rentabilidad del Activo",CHAR(10),$AN$22," ≥ ",TEXT(AN40,"#0 %. "),IF($AN$22=$AO$22,"",_xlfn.CONCAT($AO$22," ≥ ",TEXT(AO40,"#0 %."))))</f>
        <v>Indicador Rentabilidad del Activo
MiPyme ≥ 0 %. Gran Empresa ≥ 0 %.</v>
      </c>
      <c r="C40" s="252" t="s">
        <v>72</v>
      </c>
      <c r="D40" s="253" t="s">
        <v>72</v>
      </c>
      <c r="E40" s="13" t="str">
        <f>IF(E74=$AM$22,IF(E41&gt;=$AN$40,$B$25,$B$26),IF(E41&gt;=$AO$40,$B$25,$B$26))</f>
        <v>HÁBIL</v>
      </c>
      <c r="F40" s="253" t="s">
        <v>72</v>
      </c>
      <c r="G40" s="253" t="s">
        <v>72</v>
      </c>
      <c r="H40" s="13" t="str">
        <f>IF(H74=$AM$22,IF(H41&gt;=$AN$40,$B$25,$B$26),IF(H41&gt;=$AO$40,$B$25,$B$26))</f>
        <v>HÁBIL</v>
      </c>
      <c r="I40" s="13" t="str">
        <f>IF(I74=$AM$22,IF(I41&gt;=$AN$40,$B$25,$B$26),IF(I41&gt;=$AO$40,$B$25,$B$26))</f>
        <v>HÁBIL</v>
      </c>
      <c r="J40" s="253" t="s">
        <v>72</v>
      </c>
      <c r="K40" s="253" t="s">
        <v>72</v>
      </c>
      <c r="L40" s="13" t="str">
        <f>IF(L74=$AM$22,IF(L41&gt;=$AN$40,$B$25,$B$26),IF(L41&gt;=$AO$40,$B$25,$B$26))</f>
        <v>HÁBIL</v>
      </c>
      <c r="M40" s="253" t="s">
        <v>72</v>
      </c>
      <c r="N40" s="253" t="s">
        <v>72</v>
      </c>
      <c r="O40" s="13" t="str">
        <f>IF(O74=$AM$22,IF(O41&gt;=$AN$40,$B$25,$B$26),IF(O41&gt;=$AO$40,$B$25,$B$26))</f>
        <v>HÁBIL</v>
      </c>
      <c r="P40" s="253" t="s">
        <v>72</v>
      </c>
      <c r="Q40" s="253" t="s">
        <v>72</v>
      </c>
      <c r="R40" s="13" t="str">
        <f>IF(R74=$AM$22,IF(R41&gt;=$AN$40,$B$25,$B$26),IF(R41&gt;=$AO$40,$B$25,$B$26))</f>
        <v>HÁBIL</v>
      </c>
      <c r="S40" s="253" t="s">
        <v>72</v>
      </c>
      <c r="T40" s="253" t="s">
        <v>72</v>
      </c>
      <c r="U40" s="13" t="str">
        <f>IF(U74=$AM$22,IF(U41&gt;=$AN$40,$B$25,$B$26),IF(U41&gt;=$AO$40,$B$25,$B$26))</f>
        <v>HÁBIL</v>
      </c>
      <c r="V40" s="13" t="str">
        <f>IF(V74=$AM$22,IF(V41&gt;=$AN$40,$B$25,$B$26),IF(V41&gt;=$AO$40,$B$25,$B$26))</f>
        <v>HÁBIL</v>
      </c>
      <c r="W40" s="13" t="str">
        <f>IF(W74=$AM$22,IF(W41&gt;=$AN$40,$B$25,$B$26),IF(W41&gt;=$AO$40,$B$25,$B$26))</f>
        <v>HÁBIL</v>
      </c>
      <c r="X40" s="253" t="s">
        <v>72</v>
      </c>
      <c r="Y40" s="253" t="s">
        <v>72</v>
      </c>
      <c r="Z40" s="13" t="str">
        <f>IF(Z74=$AM$22,IF(Z41&gt;=$AN$40,$B$25,$B$26),IF(Z41&gt;=$AO$40,$B$25,$B$26))</f>
        <v>HÁBIL</v>
      </c>
      <c r="AA40" s="253" t="s">
        <v>72</v>
      </c>
      <c r="AB40" s="253" t="s">
        <v>72</v>
      </c>
      <c r="AC40" s="253" t="s">
        <v>72</v>
      </c>
      <c r="AD40" s="13" t="str">
        <f>IF(AD74=$AM$22,IF(AD41&gt;=$AN$40,$B$25,$B$26),IF(AD41&gt;=$AO$40,$B$25,$B$26))</f>
        <v>HÁBIL</v>
      </c>
      <c r="AE40" s="13" t="str">
        <f>IF(AE74=$AM$22,IF(AE41&gt;=$AN$40,$B$25,$B$26),IF(AE41&gt;=$AO$40,$B$25,$B$26))</f>
        <v>HÁBIL</v>
      </c>
      <c r="AF40" s="253" t="s">
        <v>72</v>
      </c>
      <c r="AG40" s="253" t="s">
        <v>72</v>
      </c>
      <c r="AH40" s="13" t="str">
        <f>IF(AH74=$AM$22,IF(AH41&gt;=$AN$40,$B$25,$B$26),IF(AH41&gt;=$AO$40,$B$25,$B$26))</f>
        <v>HÁBIL</v>
      </c>
      <c r="AI40" s="253" t="s">
        <v>72</v>
      </c>
      <c r="AJ40" s="253" t="s">
        <v>72</v>
      </c>
      <c r="AK40" s="13" t="str">
        <f>IF(AK74=$AM$22,IF(AK41&gt;=$AN$40,$B$25,$B$26),IF(AK41&gt;=$AO$40,$B$25,$B$26))</f>
        <v>HÁBIL</v>
      </c>
      <c r="AL40" s="330" t="str">
        <f>IF(AL74=$AM$22,IF(AL41&gt;=$AN$40,$B$25,$B$26),IF(AL41&gt;=$AO$40,$B$25,$B$26))</f>
        <v>HÁBIL</v>
      </c>
      <c r="AN40" s="119">
        <v>0</v>
      </c>
      <c r="AO40" s="113">
        <f>AN40</f>
        <v>0</v>
      </c>
    </row>
    <row r="41" spans="2:43" s="63" customFormat="1" ht="22.5" customHeight="1" x14ac:dyDescent="0.25">
      <c r="B41" s="241" t="s">
        <v>74</v>
      </c>
      <c r="C41" s="252" t="s">
        <v>72</v>
      </c>
      <c r="D41" s="253" t="s">
        <v>72</v>
      </c>
      <c r="E41" s="264">
        <f>E19/E15</f>
        <v>0.16585441436226556</v>
      </c>
      <c r="F41" s="253" t="s">
        <v>72</v>
      </c>
      <c r="G41" s="253" t="s">
        <v>72</v>
      </c>
      <c r="H41" s="264">
        <f>H19/H15</f>
        <v>0.16802247211473861</v>
      </c>
      <c r="I41" s="264">
        <f>I19/I15</f>
        <v>6.7380163137115617E-2</v>
      </c>
      <c r="J41" s="253" t="s">
        <v>72</v>
      </c>
      <c r="K41" s="253" t="s">
        <v>72</v>
      </c>
      <c r="L41" s="264">
        <f>L19/L15</f>
        <v>0.21698878161175189</v>
      </c>
      <c r="M41" s="253" t="s">
        <v>72</v>
      </c>
      <c r="N41" s="253" t="s">
        <v>72</v>
      </c>
      <c r="O41" s="264">
        <f>O19/O15</f>
        <v>0.19709736943752457</v>
      </c>
      <c r="P41" s="253" t="s">
        <v>72</v>
      </c>
      <c r="Q41" s="253" t="s">
        <v>72</v>
      </c>
      <c r="R41" s="264">
        <f>R19/R15</f>
        <v>8.3190032915103546E-2</v>
      </c>
      <c r="S41" s="253" t="s">
        <v>72</v>
      </c>
      <c r="T41" s="253" t="s">
        <v>72</v>
      </c>
      <c r="U41" s="264">
        <f>U19/U15</f>
        <v>9.8896472884734576E-2</v>
      </c>
      <c r="V41" s="264">
        <f>V19/V15</f>
        <v>0.19948559436121971</v>
      </c>
      <c r="W41" s="264">
        <f>W19/W15</f>
        <v>9.4911244604694453E-2</v>
      </c>
      <c r="X41" s="253" t="s">
        <v>72</v>
      </c>
      <c r="Y41" s="253" t="s">
        <v>72</v>
      </c>
      <c r="Z41" s="264">
        <f>Z19/Z15</f>
        <v>0.2766291337455401</v>
      </c>
      <c r="AA41" s="253" t="s">
        <v>72</v>
      </c>
      <c r="AB41" s="253" t="s">
        <v>72</v>
      </c>
      <c r="AC41" s="253" t="s">
        <v>72</v>
      </c>
      <c r="AD41" s="264">
        <f>AD19/AD15</f>
        <v>3.9503261659477047E-2</v>
      </c>
      <c r="AE41" s="264">
        <f>AE19/AE15</f>
        <v>0.19479669249762088</v>
      </c>
      <c r="AF41" s="253" t="s">
        <v>72</v>
      </c>
      <c r="AG41" s="253" t="s">
        <v>72</v>
      </c>
      <c r="AH41" s="264">
        <f>AH19/AH15</f>
        <v>8.9452631786387765E-2</v>
      </c>
      <c r="AI41" s="253" t="s">
        <v>72</v>
      </c>
      <c r="AJ41" s="253" t="s">
        <v>72</v>
      </c>
      <c r="AK41" s="264">
        <f>AK19/AK15</f>
        <v>0.26037395918975925</v>
      </c>
      <c r="AL41" s="438">
        <f>AL19/AL15</f>
        <v>6.1366117614280083E-2</v>
      </c>
    </row>
    <row r="42" spans="2:43" s="63" customFormat="1" ht="25.95" customHeight="1" x14ac:dyDescent="0.25">
      <c r="B42" s="24" t="s">
        <v>75</v>
      </c>
      <c r="C42" s="244" t="s">
        <v>164</v>
      </c>
      <c r="D42" s="244" t="s">
        <v>164</v>
      </c>
      <c r="E42" s="19" t="str">
        <f>+IF(COUNTIF(E28:E41,"NO HÁBIL")&gt;=1,"NO HABILITADO","HABILITADO")</f>
        <v>HABILITADO</v>
      </c>
      <c r="F42" s="244" t="s">
        <v>164</v>
      </c>
      <c r="G42" s="244" t="s">
        <v>164</v>
      </c>
      <c r="H42" s="19" t="str">
        <f>+IF(COUNTIF(H28:H41,"NO HÁBIL")&gt;=1,"NO HABILITADO","HABILITADO")</f>
        <v>HABILITADO</v>
      </c>
      <c r="I42" s="19" t="str">
        <f>+IF(COUNTIF(I28:I41,"NO HÁBIL")&gt;=1,"NO HABILITADO","HABILITADO")</f>
        <v>HABILITADO</v>
      </c>
      <c r="J42" s="244" t="s">
        <v>164</v>
      </c>
      <c r="K42" s="244" t="s">
        <v>164</v>
      </c>
      <c r="L42" s="19" t="str">
        <f>+IF(COUNTIF(L28:L41,"NO HÁBIL")&gt;=1,"NO HABILITADO","HABILITADO")</f>
        <v>HABILITADO</v>
      </c>
      <c r="M42" s="244" t="s">
        <v>164</v>
      </c>
      <c r="N42" s="244" t="s">
        <v>164</v>
      </c>
      <c r="O42" s="19" t="str">
        <f>+IF(COUNTIF(O28:O41,"NO HÁBIL")&gt;=1,"NO HABILITADO","HABILITADO")</f>
        <v>HABILITADO</v>
      </c>
      <c r="P42" s="244" t="s">
        <v>164</v>
      </c>
      <c r="Q42" s="244" t="s">
        <v>164</v>
      </c>
      <c r="R42" s="19" t="str">
        <f>+IF(COUNTIF(R28:R41,"NO HÁBIL")&gt;=1,"NO HABILITADO","HABILITADO")</f>
        <v>HABILITADO</v>
      </c>
      <c r="S42" s="244" t="s">
        <v>164</v>
      </c>
      <c r="T42" s="244" t="s">
        <v>164</v>
      </c>
      <c r="U42" s="19" t="str">
        <f>+IF(COUNTIF(U28:U41,"NO HÁBIL")&gt;=1,"NO HABILITADO","HABILITADO")</f>
        <v>HABILITADO</v>
      </c>
      <c r="V42" s="19" t="str">
        <f>+IF(COUNTIF(V28:V41,"NO HÁBIL")&gt;=1,"NO HABILITADO","HABILITADO")</f>
        <v>HABILITADO</v>
      </c>
      <c r="W42" s="19" t="str">
        <f>+IF(COUNTIF(W28:W41,"NO HÁBIL")&gt;=1,"NO HABILITADO","HABILITADO")</f>
        <v>HABILITADO</v>
      </c>
      <c r="X42" s="244" t="s">
        <v>164</v>
      </c>
      <c r="Y42" s="244" t="s">
        <v>164</v>
      </c>
      <c r="Z42" s="19" t="str">
        <f>+IF(COUNTIF(Z28:Z41,"NO HÁBIL")&gt;=1,"NO HABILITADO","HABILITADO")</f>
        <v>HABILITADO</v>
      </c>
      <c r="AA42" s="244" t="s">
        <v>164</v>
      </c>
      <c r="AB42" s="244" t="s">
        <v>164</v>
      </c>
      <c r="AC42" s="244" t="s">
        <v>164</v>
      </c>
      <c r="AD42" s="19" t="str">
        <f>+IF(COUNTIF(AD28:AD41,"NO HÁBIL")&gt;=1,"NO HABILITADO","HABILITADO")</f>
        <v>HABILITADO</v>
      </c>
      <c r="AE42" s="19" t="str">
        <f>+IF(COUNTIF(AE28:AE41,"NO HÁBIL")&gt;=1,"NO HABILITADO","HABILITADO")</f>
        <v>HABILITADO</v>
      </c>
      <c r="AF42" s="244" t="s">
        <v>164</v>
      </c>
      <c r="AG42" s="244" t="s">
        <v>164</v>
      </c>
      <c r="AH42" s="19" t="str">
        <f>+IF(COUNTIF(AH28:AH41,"NO HÁBIL")&gt;=1,"NO HABILITADO","HABILITADO")</f>
        <v>HABILITADO</v>
      </c>
      <c r="AI42" s="244" t="s">
        <v>164</v>
      </c>
      <c r="AJ42" s="244" t="s">
        <v>164</v>
      </c>
      <c r="AK42" s="19" t="str">
        <f>+IF(COUNTIF(AK28:AK41,"NO HÁBIL")&gt;=1,"NO HABILITADO","HABILITADO")</f>
        <v>HABILITADO</v>
      </c>
      <c r="AL42" s="339" t="str">
        <f>+IF(COUNTIF(AL28:AL41,"NO HÁBIL")&gt;=1,"NO HABILITADO","HABILITADO")</f>
        <v>HABILITADO</v>
      </c>
    </row>
    <row r="43" spans="2:43" ht="15.6" x14ac:dyDescent="0.25">
      <c r="B43" s="34"/>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67"/>
    </row>
    <row r="44" spans="2:43" ht="43.95" customHeight="1" x14ac:dyDescent="0.25">
      <c r="B44" s="61" t="s">
        <v>76</v>
      </c>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5"/>
    </row>
    <row r="45" spans="2:43" ht="15.6" x14ac:dyDescent="0.25">
      <c r="B45" s="2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21"/>
    </row>
    <row r="46" spans="2:43" ht="15.6" x14ac:dyDescent="0.25">
      <c r="B46" s="45" t="str">
        <f>B71</f>
        <v>Fecha de cierre del proceso:</v>
      </c>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21"/>
    </row>
    <row r="47" spans="2:43" ht="15.6" x14ac:dyDescent="0.25">
      <c r="B47" s="48">
        <v>46003</v>
      </c>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21"/>
    </row>
    <row r="48" spans="2:43" ht="15.6" x14ac:dyDescent="0.25">
      <c r="B48" s="46"/>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68"/>
    </row>
    <row r="49" spans="1:38" ht="15.6" x14ac:dyDescent="0.25">
      <c r="B49" s="59" t="s">
        <v>77</v>
      </c>
      <c r="C49" s="342"/>
      <c r="D49" s="342"/>
      <c r="E49" s="342"/>
      <c r="F49" s="343" t="s">
        <v>169</v>
      </c>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69"/>
    </row>
    <row r="50" spans="1:38" ht="15.6" x14ac:dyDescent="0.25">
      <c r="A50" s="5"/>
      <c r="B50" s="48">
        <v>46006</v>
      </c>
      <c r="C50" s="344"/>
      <c r="D50" s="344"/>
      <c r="E50" s="344"/>
      <c r="F50" s="344" t="s">
        <v>79</v>
      </c>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4"/>
      <c r="AL50" s="70"/>
    </row>
    <row r="51" spans="1:38" ht="15.6" x14ac:dyDescent="0.25">
      <c r="A51" s="5"/>
      <c r="B51" s="47"/>
      <c r="C51" s="344"/>
      <c r="D51" s="344"/>
      <c r="E51" s="344"/>
      <c r="F51" s="344" t="s">
        <v>80</v>
      </c>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3"/>
      <c r="AL51" s="70"/>
    </row>
    <row r="52" spans="1:38" ht="15.6" x14ac:dyDescent="0.25">
      <c r="A52" s="5"/>
      <c r="B52" s="59" t="s">
        <v>81</v>
      </c>
      <c r="C52" s="415"/>
      <c r="D52" s="415"/>
      <c r="E52" s="415"/>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6"/>
      <c r="AL52" s="216"/>
    </row>
    <row r="53" spans="1:38" ht="15.6" x14ac:dyDescent="0.25">
      <c r="A53" s="5"/>
      <c r="B53" s="47"/>
      <c r="C53" s="415"/>
      <c r="D53" s="415"/>
      <c r="E53" s="415"/>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6"/>
      <c r="AL53" s="216"/>
    </row>
    <row r="54" spans="1:38" ht="15.6" x14ac:dyDescent="0.25">
      <c r="A54" s="5"/>
      <c r="B54" s="47"/>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5"/>
      <c r="AL54" s="217"/>
    </row>
    <row r="55" spans="1:38" ht="15.6" x14ac:dyDescent="0.25">
      <c r="A55" s="5"/>
      <c r="B55" s="74" t="str">
        <f>"NOTA: La fecha de corte de la información financiera registrada en el RUP debe ser 31/12/2024, de acuerdo a lo establecido en el pliego definitivo de condiciones del proceso "&amp;AN24&amp;","</f>
        <v>NOTA: La fecha de corte de la información financiera registrada en el RUP debe ser 31/12/2024, de acuerdo a lo establecido en el pliego definitivo de condiciones del proceso FDLF-LP-006-2025,</v>
      </c>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9"/>
    </row>
    <row r="56" spans="1:38" ht="15.6" x14ac:dyDescent="0.25">
      <c r="A56" s="5"/>
      <c r="B56" s="56" t="str">
        <f>'Consolidado 1 a 45'!K62</f>
        <v>de las (45) empresas evaluadas, (45) empresas están habilitadas.</v>
      </c>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c r="AL56" s="216"/>
    </row>
    <row r="57" spans="1:38" ht="16.2" thickBot="1" x14ac:dyDescent="0.3">
      <c r="B57" s="62"/>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1"/>
    </row>
    <row r="59" spans="1:38" ht="14.4" x14ac:dyDescent="0.25">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row>
    <row r="62" spans="1:38" ht="14.4" x14ac:dyDescent="0.25"/>
    <row r="63" spans="1:38" ht="14.4" x14ac:dyDescent="0.25">
      <c r="B63" s="223" t="s">
        <v>82</v>
      </c>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5"/>
    </row>
    <row r="64" spans="1:38" ht="14.4" x14ac:dyDescent="0.25">
      <c r="B64" s="226"/>
      <c r="AL64" s="68"/>
    </row>
    <row r="65" spans="2:38" ht="14.4" x14ac:dyDescent="0.3">
      <c r="B65" s="226" t="s">
        <v>83</v>
      </c>
      <c r="C65" s="255">
        <f>B47</f>
        <v>46003</v>
      </c>
      <c r="D65" s="255" t="s">
        <v>170</v>
      </c>
      <c r="E65" s="255" t="s">
        <v>170</v>
      </c>
      <c r="F65" s="255" t="s">
        <v>170</v>
      </c>
      <c r="G65" s="255" t="s">
        <v>170</v>
      </c>
      <c r="H65" s="255" t="s">
        <v>170</v>
      </c>
      <c r="I65" s="255" t="s">
        <v>170</v>
      </c>
      <c r="J65" s="255" t="s">
        <v>170</v>
      </c>
      <c r="K65" s="255" t="s">
        <v>170</v>
      </c>
      <c r="L65" s="255" t="s">
        <v>170</v>
      </c>
      <c r="M65" s="255" t="s">
        <v>170</v>
      </c>
      <c r="N65" s="255" t="s">
        <v>170</v>
      </c>
      <c r="O65" s="255" t="s">
        <v>170</v>
      </c>
      <c r="P65" s="255" t="s">
        <v>170</v>
      </c>
      <c r="Q65" s="255" t="s">
        <v>170</v>
      </c>
      <c r="R65" s="255" t="s">
        <v>170</v>
      </c>
      <c r="S65" s="255" t="s">
        <v>170</v>
      </c>
      <c r="T65" s="255" t="s">
        <v>170</v>
      </c>
      <c r="U65" s="255" t="s">
        <v>170</v>
      </c>
      <c r="V65" s="255" t="s">
        <v>170</v>
      </c>
      <c r="W65" s="255" t="s">
        <v>170</v>
      </c>
      <c r="X65" s="255" t="s">
        <v>170</v>
      </c>
      <c r="Y65" s="255" t="s">
        <v>170</v>
      </c>
      <c r="Z65" s="255" t="s">
        <v>170</v>
      </c>
      <c r="AA65" s="255" t="s">
        <v>170</v>
      </c>
      <c r="AB65" s="255" t="s">
        <v>170</v>
      </c>
      <c r="AC65" s="255" t="s">
        <v>170</v>
      </c>
      <c r="AD65" s="255" t="s">
        <v>170</v>
      </c>
      <c r="AE65" s="255" t="s">
        <v>170</v>
      </c>
      <c r="AF65" s="255" t="s">
        <v>170</v>
      </c>
      <c r="AG65" s="255" t="s">
        <v>170</v>
      </c>
      <c r="AH65" s="255" t="s">
        <v>170</v>
      </c>
      <c r="AI65" s="255" t="s">
        <v>170</v>
      </c>
      <c r="AJ65" s="255" t="s">
        <v>170</v>
      </c>
      <c r="AK65" s="255" t="s">
        <v>170</v>
      </c>
      <c r="AL65" s="256" t="s">
        <v>170</v>
      </c>
    </row>
    <row r="66" spans="2:38" ht="14.4" x14ac:dyDescent="0.3">
      <c r="B66" s="226"/>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88" t="s">
        <v>164</v>
      </c>
    </row>
    <row r="67" spans="2:38" ht="14.4" x14ac:dyDescent="0.3">
      <c r="B67" s="227"/>
      <c r="C67" s="121" t="s">
        <v>40</v>
      </c>
      <c r="D67" s="121" t="s">
        <v>41</v>
      </c>
      <c r="E67" s="121">
        <v>31</v>
      </c>
      <c r="F67" s="121" t="s">
        <v>40</v>
      </c>
      <c r="G67" s="121" t="s">
        <v>41</v>
      </c>
      <c r="H67" s="121">
        <v>32</v>
      </c>
      <c r="I67" s="121">
        <v>33</v>
      </c>
      <c r="J67" s="121" t="s">
        <v>40</v>
      </c>
      <c r="K67" s="121" t="s">
        <v>41</v>
      </c>
      <c r="L67" s="121">
        <v>34</v>
      </c>
      <c r="M67" s="121" t="s">
        <v>40</v>
      </c>
      <c r="N67" s="121" t="s">
        <v>41</v>
      </c>
      <c r="O67" s="121">
        <v>35</v>
      </c>
      <c r="P67" s="121" t="s">
        <v>40</v>
      </c>
      <c r="Q67" s="121" t="s">
        <v>41</v>
      </c>
      <c r="R67" s="121">
        <v>36</v>
      </c>
      <c r="S67" s="121" t="s">
        <v>40</v>
      </c>
      <c r="T67" s="121" t="s">
        <v>41</v>
      </c>
      <c r="U67" s="121">
        <v>37</v>
      </c>
      <c r="V67" s="121">
        <v>38</v>
      </c>
      <c r="W67" s="121">
        <v>39</v>
      </c>
      <c r="X67" s="121" t="s">
        <v>40</v>
      </c>
      <c r="Y67" s="121" t="s">
        <v>41</v>
      </c>
      <c r="Z67" s="121">
        <v>40</v>
      </c>
      <c r="AA67" s="121" t="s">
        <v>40</v>
      </c>
      <c r="AB67" s="121" t="s">
        <v>41</v>
      </c>
      <c r="AC67" s="121" t="s">
        <v>125</v>
      </c>
      <c r="AD67" s="121">
        <v>41</v>
      </c>
      <c r="AE67" s="121">
        <v>42</v>
      </c>
      <c r="AF67" s="121" t="s">
        <v>40</v>
      </c>
      <c r="AG67" s="121" t="s">
        <v>41</v>
      </c>
      <c r="AH67" s="121">
        <v>43</v>
      </c>
      <c r="AI67" s="121" t="s">
        <v>40</v>
      </c>
      <c r="AJ67" s="121" t="s">
        <v>41</v>
      </c>
      <c r="AK67" s="121">
        <v>44</v>
      </c>
      <c r="AL67" s="88">
        <v>45</v>
      </c>
    </row>
    <row r="68" spans="2:38" ht="14.4" x14ac:dyDescent="0.3">
      <c r="B68" s="228" t="s">
        <v>84</v>
      </c>
      <c r="C68" s="121" t="s">
        <v>171</v>
      </c>
      <c r="D68" s="121" t="s">
        <v>171</v>
      </c>
      <c r="E68" s="121"/>
      <c r="F68" s="121" t="s">
        <v>172</v>
      </c>
      <c r="G68" s="121" t="s">
        <v>173</v>
      </c>
      <c r="H68" s="121"/>
      <c r="I68" s="121" t="s">
        <v>174</v>
      </c>
      <c r="J68" s="121" t="s">
        <v>175</v>
      </c>
      <c r="K68" s="121" t="s">
        <v>175</v>
      </c>
      <c r="L68" s="121"/>
      <c r="M68" s="121" t="s">
        <v>176</v>
      </c>
      <c r="N68" s="121" t="s">
        <v>176</v>
      </c>
      <c r="O68" s="121"/>
      <c r="P68" s="121" t="s">
        <v>177</v>
      </c>
      <c r="Q68" s="121" t="s">
        <v>178</v>
      </c>
      <c r="R68" s="121"/>
      <c r="S68" s="121" t="s">
        <v>172</v>
      </c>
      <c r="T68" s="121" t="s">
        <v>179</v>
      </c>
      <c r="U68" s="121"/>
      <c r="V68" s="121" t="s">
        <v>180</v>
      </c>
      <c r="W68" s="121" t="s">
        <v>181</v>
      </c>
      <c r="X68" s="121" t="s">
        <v>182</v>
      </c>
      <c r="Y68" s="121" t="s">
        <v>180</v>
      </c>
      <c r="Z68" s="121"/>
      <c r="AA68" s="121" t="s">
        <v>171</v>
      </c>
      <c r="AB68" s="121" t="s">
        <v>177</v>
      </c>
      <c r="AC68" s="121" t="s">
        <v>177</v>
      </c>
      <c r="AD68" s="121"/>
      <c r="AE68" s="121" t="s">
        <v>172</v>
      </c>
      <c r="AF68" s="121" t="s">
        <v>179</v>
      </c>
      <c r="AG68" s="121" t="s">
        <v>183</v>
      </c>
      <c r="AH68" s="121"/>
      <c r="AI68" s="121" t="s">
        <v>184</v>
      </c>
      <c r="AJ68" s="121" t="s">
        <v>184</v>
      </c>
      <c r="AK68" s="121"/>
      <c r="AL68" s="88" t="s">
        <v>180</v>
      </c>
    </row>
    <row r="69" spans="2:38" ht="14.4" x14ac:dyDescent="0.3">
      <c r="B69" s="228" t="s">
        <v>85</v>
      </c>
      <c r="C69" s="121" t="s">
        <v>185</v>
      </c>
      <c r="D69" s="121" t="s">
        <v>186</v>
      </c>
      <c r="E69" s="121"/>
      <c r="F69" s="121" t="s">
        <v>187</v>
      </c>
      <c r="G69" s="121" t="s">
        <v>188</v>
      </c>
      <c r="H69" s="121"/>
      <c r="I69" s="121" t="s">
        <v>189</v>
      </c>
      <c r="J69" s="121" t="s">
        <v>190</v>
      </c>
      <c r="K69" s="121" t="s">
        <v>191</v>
      </c>
      <c r="L69" s="121"/>
      <c r="M69" s="121" t="s">
        <v>192</v>
      </c>
      <c r="N69" s="121" t="s">
        <v>193</v>
      </c>
      <c r="O69" s="121"/>
      <c r="P69" s="121" t="s">
        <v>194</v>
      </c>
      <c r="Q69" s="121" t="s">
        <v>195</v>
      </c>
      <c r="R69" s="121"/>
      <c r="S69" s="121" t="s">
        <v>196</v>
      </c>
      <c r="T69" s="121" t="s">
        <v>197</v>
      </c>
      <c r="U69" s="121"/>
      <c r="V69" s="121" t="s">
        <v>187</v>
      </c>
      <c r="W69" s="121" t="s">
        <v>198</v>
      </c>
      <c r="X69" s="121" t="s">
        <v>199</v>
      </c>
      <c r="Y69" s="121" t="s">
        <v>200</v>
      </c>
      <c r="Z69" s="121"/>
      <c r="AA69" s="121" t="s">
        <v>201</v>
      </c>
      <c r="AB69" s="121" t="s">
        <v>199</v>
      </c>
      <c r="AC69" s="121" t="s">
        <v>202</v>
      </c>
      <c r="AD69" s="121"/>
      <c r="AE69" s="121" t="s">
        <v>203</v>
      </c>
      <c r="AF69" s="121" t="s">
        <v>204</v>
      </c>
      <c r="AG69" s="121" t="s">
        <v>205</v>
      </c>
      <c r="AH69" s="121"/>
      <c r="AI69" s="121" t="s">
        <v>206</v>
      </c>
      <c r="AJ69" s="121" t="s">
        <v>203</v>
      </c>
      <c r="AK69" s="121"/>
      <c r="AL69" s="88" t="s">
        <v>200</v>
      </c>
    </row>
    <row r="70" spans="2:38" ht="14.4" x14ac:dyDescent="0.3">
      <c r="B70" s="226"/>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88" t="s">
        <v>164</v>
      </c>
    </row>
    <row r="71" spans="2:38" ht="14.4" x14ac:dyDescent="0.3">
      <c r="B71" s="226" t="s">
        <v>86</v>
      </c>
      <c r="C71" s="255" t="s">
        <v>170</v>
      </c>
      <c r="D71" s="255" t="s">
        <v>170</v>
      </c>
      <c r="E71" s="255"/>
      <c r="F71" s="255" t="s">
        <v>170</v>
      </c>
      <c r="G71" s="255" t="s">
        <v>170</v>
      </c>
      <c r="H71" s="255"/>
      <c r="I71" s="255" t="s">
        <v>170</v>
      </c>
      <c r="J71" s="255" t="s">
        <v>170</v>
      </c>
      <c r="K71" s="255" t="s">
        <v>170</v>
      </c>
      <c r="L71" s="255"/>
      <c r="M71" s="255" t="s">
        <v>170</v>
      </c>
      <c r="N71" s="255" t="s">
        <v>170</v>
      </c>
      <c r="O71" s="255"/>
      <c r="P71" s="255" t="s">
        <v>170</v>
      </c>
      <c r="Q71" s="255" t="s">
        <v>170</v>
      </c>
      <c r="R71" s="255"/>
      <c r="S71" s="255" t="s">
        <v>170</v>
      </c>
      <c r="T71" s="255" t="s">
        <v>170</v>
      </c>
      <c r="U71" s="255"/>
      <c r="V71" s="255" t="s">
        <v>170</v>
      </c>
      <c r="W71" s="255" t="s">
        <v>170</v>
      </c>
      <c r="X71" s="255" t="s">
        <v>170</v>
      </c>
      <c r="Y71" s="255" t="s">
        <v>170</v>
      </c>
      <c r="Z71" s="255"/>
      <c r="AA71" s="255" t="s">
        <v>170</v>
      </c>
      <c r="AB71" s="255" t="s">
        <v>170</v>
      </c>
      <c r="AC71" s="255" t="s">
        <v>170</v>
      </c>
      <c r="AD71" s="255"/>
      <c r="AE71" s="255" t="s">
        <v>170</v>
      </c>
      <c r="AF71" s="255" t="s">
        <v>170</v>
      </c>
      <c r="AG71" s="255" t="s">
        <v>170</v>
      </c>
      <c r="AH71" s="255"/>
      <c r="AI71" s="255" t="s">
        <v>170</v>
      </c>
      <c r="AJ71" s="255" t="s">
        <v>170</v>
      </c>
      <c r="AK71" s="255"/>
      <c r="AL71" s="256" t="s">
        <v>170</v>
      </c>
    </row>
    <row r="72" spans="2:38" ht="14.4" x14ac:dyDescent="0.3">
      <c r="B72" s="228" t="s">
        <v>87</v>
      </c>
      <c r="C72" s="121" t="s">
        <v>207</v>
      </c>
      <c r="D72" s="121" t="s">
        <v>207</v>
      </c>
      <c r="E72" s="121"/>
      <c r="F72" s="121" t="s">
        <v>208</v>
      </c>
      <c r="G72" s="121" t="s">
        <v>209</v>
      </c>
      <c r="H72" s="121"/>
      <c r="I72" s="121" t="s">
        <v>210</v>
      </c>
      <c r="J72" s="121" t="s">
        <v>211</v>
      </c>
      <c r="K72" s="121" t="s">
        <v>211</v>
      </c>
      <c r="L72" s="121"/>
      <c r="M72" s="121" t="s">
        <v>212</v>
      </c>
      <c r="N72" s="121" t="s">
        <v>212</v>
      </c>
      <c r="O72" s="121"/>
      <c r="P72" s="121" t="s">
        <v>213</v>
      </c>
      <c r="Q72" s="121" t="s">
        <v>214</v>
      </c>
      <c r="R72" s="121"/>
      <c r="S72" s="121" t="s">
        <v>208</v>
      </c>
      <c r="T72" s="121" t="s">
        <v>215</v>
      </c>
      <c r="U72" s="121"/>
      <c r="V72" s="121" t="s">
        <v>216</v>
      </c>
      <c r="W72" s="121" t="s">
        <v>217</v>
      </c>
      <c r="X72" s="121" t="s">
        <v>218</v>
      </c>
      <c r="Y72" s="121" t="s">
        <v>216</v>
      </c>
      <c r="Z72" s="121"/>
      <c r="AA72" s="121" t="s">
        <v>207</v>
      </c>
      <c r="AB72" s="121" t="s">
        <v>213</v>
      </c>
      <c r="AC72" s="121" t="s">
        <v>213</v>
      </c>
      <c r="AD72" s="121"/>
      <c r="AE72" s="121" t="s">
        <v>208</v>
      </c>
      <c r="AF72" s="121" t="s">
        <v>215</v>
      </c>
      <c r="AG72" s="121" t="s">
        <v>219</v>
      </c>
      <c r="AH72" s="121"/>
      <c r="AI72" s="121" t="s">
        <v>220</v>
      </c>
      <c r="AJ72" s="121" t="s">
        <v>220</v>
      </c>
      <c r="AK72" s="121"/>
      <c r="AL72" s="88" t="s">
        <v>216</v>
      </c>
    </row>
    <row r="73" spans="2:38" ht="14.4" x14ac:dyDescent="0.3">
      <c r="B73" s="229">
        <v>30</v>
      </c>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88" t="s">
        <v>164</v>
      </c>
    </row>
    <row r="74" spans="2:38" ht="14.4" x14ac:dyDescent="0.3">
      <c r="B74" s="89" t="s">
        <v>88</v>
      </c>
      <c r="C74" s="257" t="s">
        <v>89</v>
      </c>
      <c r="D74" s="257" t="s">
        <v>89</v>
      </c>
      <c r="E74" s="258" t="s">
        <v>89</v>
      </c>
      <c r="F74" s="258" t="s">
        <v>89</v>
      </c>
      <c r="G74" s="258" t="s">
        <v>89</v>
      </c>
      <c r="H74" s="258" t="s">
        <v>89</v>
      </c>
      <c r="I74" s="258" t="s">
        <v>89</v>
      </c>
      <c r="J74" s="258" t="s">
        <v>59</v>
      </c>
      <c r="K74" s="258" t="s">
        <v>89</v>
      </c>
      <c r="L74" s="258" t="s">
        <v>89</v>
      </c>
      <c r="M74" s="258" t="s">
        <v>58</v>
      </c>
      <c r="N74" s="258" t="s">
        <v>58</v>
      </c>
      <c r="O74" s="258" t="s">
        <v>89</v>
      </c>
      <c r="P74" s="258" t="s">
        <v>58</v>
      </c>
      <c r="Q74" s="258" t="s">
        <v>58</v>
      </c>
      <c r="R74" s="258" t="s">
        <v>89</v>
      </c>
      <c r="S74" s="258" t="s">
        <v>89</v>
      </c>
      <c r="T74" s="258" t="s">
        <v>89</v>
      </c>
      <c r="U74" s="258" t="s">
        <v>89</v>
      </c>
      <c r="V74" s="258" t="s">
        <v>89</v>
      </c>
      <c r="W74" s="258" t="s">
        <v>89</v>
      </c>
      <c r="X74" s="258" t="s">
        <v>89</v>
      </c>
      <c r="Y74" s="258" t="s">
        <v>89</v>
      </c>
      <c r="Z74" s="258" t="s">
        <v>89</v>
      </c>
      <c r="AA74" s="258" t="s">
        <v>89</v>
      </c>
      <c r="AB74" s="258" t="s">
        <v>89</v>
      </c>
      <c r="AC74" s="258" t="s">
        <v>89</v>
      </c>
      <c r="AD74" s="258" t="s">
        <v>89</v>
      </c>
      <c r="AE74" s="258" t="s">
        <v>89</v>
      </c>
      <c r="AF74" s="258" t="s">
        <v>89</v>
      </c>
      <c r="AG74" s="258" t="s">
        <v>59</v>
      </c>
      <c r="AH74" s="258" t="s">
        <v>89</v>
      </c>
      <c r="AI74" s="258" t="s">
        <v>89</v>
      </c>
      <c r="AJ74" s="258" t="s">
        <v>89</v>
      </c>
      <c r="AK74" s="258" t="s">
        <v>89</v>
      </c>
      <c r="AL74" s="259" t="s">
        <v>89</v>
      </c>
    </row>
    <row r="75" spans="2:38" ht="15.75" customHeight="1" thickBot="1" x14ac:dyDescent="0.35">
      <c r="B75" s="230"/>
      <c r="C75" s="260" t="s">
        <v>164</v>
      </c>
      <c r="D75" s="260" t="s">
        <v>164</v>
      </c>
      <c r="E75" s="260" t="s">
        <v>164</v>
      </c>
      <c r="F75" s="260" t="s">
        <v>164</v>
      </c>
      <c r="G75" s="260" t="s">
        <v>164</v>
      </c>
      <c r="H75" s="260" t="s">
        <v>164</v>
      </c>
      <c r="I75" s="260" t="s">
        <v>164</v>
      </c>
      <c r="J75" s="260" t="s">
        <v>164</v>
      </c>
      <c r="K75" s="260" t="s">
        <v>164</v>
      </c>
      <c r="L75" s="260" t="s">
        <v>164</v>
      </c>
      <c r="M75" s="260" t="s">
        <v>164</v>
      </c>
      <c r="N75" s="260" t="s">
        <v>164</v>
      </c>
      <c r="O75" s="260" t="s">
        <v>164</v>
      </c>
      <c r="P75" s="260" t="s">
        <v>164</v>
      </c>
      <c r="Q75" s="260" t="s">
        <v>164</v>
      </c>
      <c r="R75" s="260" t="s">
        <v>164</v>
      </c>
      <c r="S75" s="260" t="s">
        <v>164</v>
      </c>
      <c r="T75" s="260" t="s">
        <v>164</v>
      </c>
      <c r="U75" s="260" t="s">
        <v>164</v>
      </c>
      <c r="V75" s="260" t="s">
        <v>164</v>
      </c>
      <c r="W75" s="260" t="s">
        <v>164</v>
      </c>
      <c r="X75" s="260" t="s">
        <v>164</v>
      </c>
      <c r="Y75" s="260" t="s">
        <v>164</v>
      </c>
      <c r="Z75" s="260" t="s">
        <v>164</v>
      </c>
      <c r="AA75" s="260" t="s">
        <v>164</v>
      </c>
      <c r="AB75" s="260" t="s">
        <v>164</v>
      </c>
      <c r="AC75" s="260" t="s">
        <v>164</v>
      </c>
      <c r="AD75" s="260" t="s">
        <v>164</v>
      </c>
      <c r="AE75" s="260" t="s">
        <v>164</v>
      </c>
      <c r="AF75" s="260" t="s">
        <v>164</v>
      </c>
      <c r="AG75" s="260" t="s">
        <v>164</v>
      </c>
      <c r="AH75" s="260" t="s">
        <v>164</v>
      </c>
      <c r="AI75" s="260" t="s">
        <v>164</v>
      </c>
      <c r="AJ75" s="260" t="s">
        <v>164</v>
      </c>
      <c r="AK75" s="260" t="s">
        <v>164</v>
      </c>
      <c r="AL75" s="261" t="s">
        <v>164</v>
      </c>
    </row>
    <row r="76" spans="2:38" ht="14.4" x14ac:dyDescent="0.25">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1"/>
      <c r="AL76" s="231"/>
    </row>
    <row r="77" spans="2:38" ht="14.4" x14ac:dyDescent="0.25">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row>
    <row r="78" spans="2:38" ht="14.4" x14ac:dyDescent="0.25">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row>
    <row r="79" spans="2:38" ht="14.4" x14ac:dyDescent="0.25">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row>
    <row r="80" spans="2:38" ht="14.4" x14ac:dyDescent="0.25">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row>
    <row r="81" spans="2:38" ht="14.4" x14ac:dyDescent="0.25">
      <c r="B81" s="231"/>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1"/>
    </row>
    <row r="82" spans="2:38" ht="14.4" x14ac:dyDescent="0.25">
      <c r="B82" s="231"/>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1"/>
    </row>
    <row r="83" spans="2:38" ht="14.4" x14ac:dyDescent="0.25">
      <c r="B83" s="231"/>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1"/>
    </row>
    <row r="84" spans="2:38" ht="14.4" x14ac:dyDescent="0.25">
      <c r="B84" s="231"/>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1"/>
    </row>
    <row r="85" spans="2:38" ht="14.4" x14ac:dyDescent="0.25">
      <c r="B85" s="231"/>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1"/>
    </row>
    <row r="86" spans="2:38" ht="14.4" x14ac:dyDescent="0.2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row>
    <row r="87" spans="2:38" ht="14.4" x14ac:dyDescent="0.2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row>
    <row r="88" spans="2:38" ht="14.4" x14ac:dyDescent="0.2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row>
    <row r="89" spans="2:38" ht="14.4" x14ac:dyDescent="0.2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row>
    <row r="90" spans="2:38" ht="14.4" x14ac:dyDescent="0.2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row>
    <row r="91" spans="2:38" ht="14.4" x14ac:dyDescent="0.2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row>
    <row r="92" spans="2:38" ht="14.4" x14ac:dyDescent="0.25">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row>
    <row r="93" spans="2:38" ht="14.4" x14ac:dyDescent="0.2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row>
    <row r="94" spans="2:38" ht="14.4" x14ac:dyDescent="0.2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row>
    <row r="95" spans="2:38" ht="14.4" x14ac:dyDescent="0.2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row>
    <row r="96" spans="2:38" ht="14.4" x14ac:dyDescent="0.2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row>
    <row r="97" spans="3:37" ht="14.4" x14ac:dyDescent="0.2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row>
    <row r="98" spans="3:37" ht="14.4" x14ac:dyDescent="0.2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row>
    <row r="99" spans="3:37" ht="14.4" x14ac:dyDescent="0.2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row>
    <row r="100" spans="3:37" ht="14.4" x14ac:dyDescent="0.2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row>
    <row r="101" spans="3:37" ht="14.4" x14ac:dyDescent="0.2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row>
    <row r="102" spans="3:37" ht="14.4" x14ac:dyDescent="0.2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row>
    <row r="103" spans="3:37" ht="14.4" x14ac:dyDescent="0.2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row>
    <row r="104" spans="3:37" ht="14.4" x14ac:dyDescent="0.2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row>
    <row r="105" spans="3:37" ht="14.4" x14ac:dyDescent="0.2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row>
    <row r="106" spans="3:37" ht="14.4" x14ac:dyDescent="0.2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row>
    <row r="107" spans="3:37" ht="14.4" x14ac:dyDescent="0.2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row>
    <row r="108" spans="3:37" ht="14.4" x14ac:dyDescent="0.2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row>
    <row r="109" spans="3:37" ht="14.4" x14ac:dyDescent="0.2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row>
  </sheetData>
  <sheetProtection algorithmName="SHA-512" hashValue="QcLTSYQjfW8qo3GxzNypsYqrHiOK7/XLIO1CP5xnfgwgX9OYjymvtF34cn69RKMfhdnbhmmmVqqSETHuBoQDXw==" saltValue="WPn3d1gTY/FJJUV4YnfsXg==" spinCount="100000" sheet="1" objects="1" scenarios="1"/>
  <mergeCells count="4">
    <mergeCell ref="B1:B5"/>
    <mergeCell ref="AL1:AL5"/>
    <mergeCell ref="B6:AL6"/>
    <mergeCell ref="B7:AL7"/>
  </mergeCells>
  <conditionalFormatting sqref="B73">
    <cfRule type="cellIs" dxfId="18" priority="23" operator="greaterThan">
      <formula>60</formula>
    </cfRule>
  </conditionalFormatting>
  <conditionalFormatting sqref="E42">
    <cfRule type="cellIs" dxfId="17" priority="15" operator="equal">
      <formula>"NO HABILITADO"</formula>
    </cfRule>
  </conditionalFormatting>
  <conditionalFormatting sqref="H42">
    <cfRule type="cellIs" dxfId="15" priority="14" operator="equal">
      <formula>"NO HABILITADO"</formula>
    </cfRule>
  </conditionalFormatting>
  <conditionalFormatting sqref="I42">
    <cfRule type="cellIs" dxfId="14" priority="13" operator="equal">
      <formula>"NO HABILITADO"</formula>
    </cfRule>
  </conditionalFormatting>
  <conditionalFormatting sqref="L42">
    <cfRule type="cellIs" dxfId="13" priority="12" operator="equal">
      <formula>"NO HABILITADO"</formula>
    </cfRule>
  </conditionalFormatting>
  <conditionalFormatting sqref="O42">
    <cfRule type="cellIs" dxfId="12" priority="11" operator="equal">
      <formula>"NO HABILITADO"</formula>
    </cfRule>
  </conditionalFormatting>
  <conditionalFormatting sqref="R42">
    <cfRule type="cellIs" dxfId="11" priority="10" operator="equal">
      <formula>"NO HABILITADO"</formula>
    </cfRule>
  </conditionalFormatting>
  <conditionalFormatting sqref="U42">
    <cfRule type="cellIs" dxfId="10" priority="9" operator="equal">
      <formula>"NO HABILITADO"</formula>
    </cfRule>
  </conditionalFormatting>
  <conditionalFormatting sqref="V42">
    <cfRule type="cellIs" dxfId="9" priority="8" operator="equal">
      <formula>"NO HABILITADO"</formula>
    </cfRule>
  </conditionalFormatting>
  <conditionalFormatting sqref="W42">
    <cfRule type="cellIs" dxfId="8" priority="7" operator="equal">
      <formula>"NO HABILITADO"</formula>
    </cfRule>
  </conditionalFormatting>
  <conditionalFormatting sqref="Z42">
    <cfRule type="cellIs" dxfId="7" priority="6" operator="equal">
      <formula>"NO HABILITADO"</formula>
    </cfRule>
  </conditionalFormatting>
  <conditionalFormatting sqref="AD42">
    <cfRule type="cellIs" dxfId="6" priority="5" operator="equal">
      <formula>"NO HABILITADO"</formula>
    </cfRule>
  </conditionalFormatting>
  <conditionalFormatting sqref="AE42">
    <cfRule type="cellIs" dxfId="5" priority="4" operator="equal">
      <formula>"NO HABILITADO"</formula>
    </cfRule>
  </conditionalFormatting>
  <conditionalFormatting sqref="AH42">
    <cfRule type="cellIs" dxfId="4" priority="3" operator="equal">
      <formula>"NO HABILITADO"</formula>
    </cfRule>
  </conditionalFormatting>
  <conditionalFormatting sqref="AK42">
    <cfRule type="cellIs" dxfId="3" priority="2" operator="equal">
      <formula>"NO HABILITADO"</formula>
    </cfRule>
  </conditionalFormatting>
  <conditionalFormatting sqref="AL42">
    <cfRule type="cellIs" dxfId="2" priority="1" operator="equal">
      <formula>"NO HABILITADO"</formula>
    </cfRule>
  </conditionalFormatting>
  <printOptions horizontalCentered="1" verticalCentered="1"/>
  <pageMargins left="0.19685039370078741" right="0.19685039370078741" top="0.15748031496062992" bottom="0.15748031496062992" header="0.31496062992125984" footer="0.31496062992125984"/>
  <pageSetup paperSize="256" scale="21" orientation="landscape" r:id="rId1"/>
  <ignoredErrors>
    <ignoredError sqref="C18:AL18"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9"/>
  <sheetViews>
    <sheetView showGridLines="0" view="pageBreakPreview" zoomScale="85" zoomScaleNormal="85" zoomScaleSheetLayoutView="85" workbookViewId="0"/>
  </sheetViews>
  <sheetFormatPr baseColWidth="10" defaultColWidth="11.44140625" defaultRowHeight="14.4" x14ac:dyDescent="0.3"/>
  <cols>
    <col min="1" max="1" width="7" style="90" customWidth="1"/>
    <col min="2" max="2" width="38.33203125" style="90" customWidth="1"/>
    <col min="3" max="9" width="20.109375" style="90" customWidth="1"/>
    <col min="10" max="10" width="23.6640625" style="90" customWidth="1"/>
    <col min="11" max="11" width="55.33203125" style="90" customWidth="1"/>
    <col min="12" max="257" width="11.5546875" style="90"/>
    <col min="258" max="258" width="22.33203125" style="90" customWidth="1"/>
    <col min="259" max="259" width="17.33203125" style="90" customWidth="1"/>
    <col min="260" max="260" width="16.44140625" style="90" customWidth="1"/>
    <col min="261" max="261" width="18.5546875" style="90" customWidth="1"/>
    <col min="262" max="262" width="20.33203125" style="90" customWidth="1"/>
    <col min="263" max="263" width="17.6640625" style="90" customWidth="1"/>
    <col min="264" max="264" width="18.33203125" style="90" customWidth="1"/>
    <col min="265" max="513" width="11.5546875" style="90"/>
    <col min="514" max="514" width="22.33203125" style="90" customWidth="1"/>
    <col min="515" max="515" width="17.33203125" style="90" customWidth="1"/>
    <col min="516" max="516" width="16.44140625" style="90" customWidth="1"/>
    <col min="517" max="517" width="18.5546875" style="90" customWidth="1"/>
    <col min="518" max="518" width="20.33203125" style="90" customWidth="1"/>
    <col min="519" max="519" width="17.6640625" style="90" customWidth="1"/>
    <col min="520" max="520" width="18.33203125" style="90" customWidth="1"/>
    <col min="521" max="769" width="11.5546875" style="90"/>
    <col min="770" max="770" width="22.33203125" style="90" customWidth="1"/>
    <col min="771" max="771" width="17.33203125" style="90" customWidth="1"/>
    <col min="772" max="772" width="16.44140625" style="90" customWidth="1"/>
    <col min="773" max="773" width="18.5546875" style="90" customWidth="1"/>
    <col min="774" max="774" width="20.33203125" style="90" customWidth="1"/>
    <col min="775" max="775" width="17.6640625" style="90" customWidth="1"/>
    <col min="776" max="776" width="18.33203125" style="90" customWidth="1"/>
    <col min="777" max="1025" width="11.5546875" style="90"/>
    <col min="1026" max="1026" width="22.33203125" style="90" customWidth="1"/>
    <col min="1027" max="1027" width="17.33203125" style="90" customWidth="1"/>
    <col min="1028" max="1028" width="16.44140625" style="90" customWidth="1"/>
    <col min="1029" max="1029" width="18.5546875" style="90" customWidth="1"/>
    <col min="1030" max="1030" width="20.33203125" style="90" customWidth="1"/>
    <col min="1031" max="1031" width="17.6640625" style="90" customWidth="1"/>
    <col min="1032" max="1032" width="18.33203125" style="90" customWidth="1"/>
    <col min="1033" max="1281" width="11.5546875" style="90"/>
    <col min="1282" max="1282" width="22.33203125" style="90" customWidth="1"/>
    <col min="1283" max="1283" width="17.33203125" style="90" customWidth="1"/>
    <col min="1284" max="1284" width="16.44140625" style="90" customWidth="1"/>
    <col min="1285" max="1285" width="18.5546875" style="90" customWidth="1"/>
    <col min="1286" max="1286" width="20.33203125" style="90" customWidth="1"/>
    <col min="1287" max="1287" width="17.6640625" style="90" customWidth="1"/>
    <col min="1288" max="1288" width="18.33203125" style="90" customWidth="1"/>
    <col min="1289" max="1537" width="11.5546875" style="90"/>
    <col min="1538" max="1538" width="22.33203125" style="90" customWidth="1"/>
    <col min="1539" max="1539" width="17.33203125" style="90" customWidth="1"/>
    <col min="1540" max="1540" width="16.44140625" style="90" customWidth="1"/>
    <col min="1541" max="1541" width="18.5546875" style="90" customWidth="1"/>
    <col min="1542" max="1542" width="20.33203125" style="90" customWidth="1"/>
    <col min="1543" max="1543" width="17.6640625" style="90" customWidth="1"/>
    <col min="1544" max="1544" width="18.33203125" style="90" customWidth="1"/>
    <col min="1545" max="1793" width="11.5546875" style="90"/>
    <col min="1794" max="1794" width="22.33203125" style="90" customWidth="1"/>
    <col min="1795" max="1795" width="17.33203125" style="90" customWidth="1"/>
    <col min="1796" max="1796" width="16.44140625" style="90" customWidth="1"/>
    <col min="1797" max="1797" width="18.5546875" style="90" customWidth="1"/>
    <col min="1798" max="1798" width="20.33203125" style="90" customWidth="1"/>
    <col min="1799" max="1799" width="17.6640625" style="90" customWidth="1"/>
    <col min="1800" max="1800" width="18.33203125" style="90" customWidth="1"/>
    <col min="1801" max="2049" width="11.5546875" style="90"/>
    <col min="2050" max="2050" width="22.33203125" style="90" customWidth="1"/>
    <col min="2051" max="2051" width="17.33203125" style="90" customWidth="1"/>
    <col min="2052" max="2052" width="16.44140625" style="90" customWidth="1"/>
    <col min="2053" max="2053" width="18.5546875" style="90" customWidth="1"/>
    <col min="2054" max="2054" width="20.33203125" style="90" customWidth="1"/>
    <col min="2055" max="2055" width="17.6640625" style="90" customWidth="1"/>
    <col min="2056" max="2056" width="18.33203125" style="90" customWidth="1"/>
    <col min="2057" max="2305" width="11.5546875" style="90"/>
    <col min="2306" max="2306" width="22.33203125" style="90" customWidth="1"/>
    <col min="2307" max="2307" width="17.33203125" style="90" customWidth="1"/>
    <col min="2308" max="2308" width="16.44140625" style="90" customWidth="1"/>
    <col min="2309" max="2309" width="18.5546875" style="90" customWidth="1"/>
    <col min="2310" max="2310" width="20.33203125" style="90" customWidth="1"/>
    <col min="2311" max="2311" width="17.6640625" style="90" customWidth="1"/>
    <col min="2312" max="2312" width="18.33203125" style="90" customWidth="1"/>
    <col min="2313" max="2561" width="11.5546875" style="90"/>
    <col min="2562" max="2562" width="22.33203125" style="90" customWidth="1"/>
    <col min="2563" max="2563" width="17.33203125" style="90" customWidth="1"/>
    <col min="2564" max="2564" width="16.44140625" style="90" customWidth="1"/>
    <col min="2565" max="2565" width="18.5546875" style="90" customWidth="1"/>
    <col min="2566" max="2566" width="20.33203125" style="90" customWidth="1"/>
    <col min="2567" max="2567" width="17.6640625" style="90" customWidth="1"/>
    <col min="2568" max="2568" width="18.33203125" style="90" customWidth="1"/>
    <col min="2569" max="2817" width="11.5546875" style="90"/>
    <col min="2818" max="2818" width="22.33203125" style="90" customWidth="1"/>
    <col min="2819" max="2819" width="17.33203125" style="90" customWidth="1"/>
    <col min="2820" max="2820" width="16.44140625" style="90" customWidth="1"/>
    <col min="2821" max="2821" width="18.5546875" style="90" customWidth="1"/>
    <col min="2822" max="2822" width="20.33203125" style="90" customWidth="1"/>
    <col min="2823" max="2823" width="17.6640625" style="90" customWidth="1"/>
    <col min="2824" max="2824" width="18.33203125" style="90" customWidth="1"/>
    <col min="2825" max="3073" width="11.5546875" style="90"/>
    <col min="3074" max="3074" width="22.33203125" style="90" customWidth="1"/>
    <col min="3075" max="3075" width="17.33203125" style="90" customWidth="1"/>
    <col min="3076" max="3076" width="16.44140625" style="90" customWidth="1"/>
    <col min="3077" max="3077" width="18.5546875" style="90" customWidth="1"/>
    <col min="3078" max="3078" width="20.33203125" style="90" customWidth="1"/>
    <col min="3079" max="3079" width="17.6640625" style="90" customWidth="1"/>
    <col min="3080" max="3080" width="18.33203125" style="90" customWidth="1"/>
    <col min="3081" max="3329" width="11.5546875" style="90"/>
    <col min="3330" max="3330" width="22.33203125" style="90" customWidth="1"/>
    <col min="3331" max="3331" width="17.33203125" style="90" customWidth="1"/>
    <col min="3332" max="3332" width="16.44140625" style="90" customWidth="1"/>
    <col min="3333" max="3333" width="18.5546875" style="90" customWidth="1"/>
    <col min="3334" max="3334" width="20.33203125" style="90" customWidth="1"/>
    <col min="3335" max="3335" width="17.6640625" style="90" customWidth="1"/>
    <col min="3336" max="3336" width="18.33203125" style="90" customWidth="1"/>
    <col min="3337" max="3585" width="11.5546875" style="90"/>
    <col min="3586" max="3586" width="22.33203125" style="90" customWidth="1"/>
    <col min="3587" max="3587" width="17.33203125" style="90" customWidth="1"/>
    <col min="3588" max="3588" width="16.44140625" style="90" customWidth="1"/>
    <col min="3589" max="3589" width="18.5546875" style="90" customWidth="1"/>
    <col min="3590" max="3590" width="20.33203125" style="90" customWidth="1"/>
    <col min="3591" max="3591" width="17.6640625" style="90" customWidth="1"/>
    <col min="3592" max="3592" width="18.33203125" style="90" customWidth="1"/>
    <col min="3593" max="3841" width="11.5546875" style="90"/>
    <col min="3842" max="3842" width="22.33203125" style="90" customWidth="1"/>
    <col min="3843" max="3843" width="17.33203125" style="90" customWidth="1"/>
    <col min="3844" max="3844" width="16.44140625" style="90" customWidth="1"/>
    <col min="3845" max="3845" width="18.5546875" style="90" customWidth="1"/>
    <col min="3846" max="3846" width="20.33203125" style="90" customWidth="1"/>
    <col min="3847" max="3847" width="17.6640625" style="90" customWidth="1"/>
    <col min="3848" max="3848" width="18.33203125" style="90" customWidth="1"/>
    <col min="3849" max="4097" width="11.5546875" style="90"/>
    <col min="4098" max="4098" width="22.33203125" style="90" customWidth="1"/>
    <col min="4099" max="4099" width="17.33203125" style="90" customWidth="1"/>
    <col min="4100" max="4100" width="16.44140625" style="90" customWidth="1"/>
    <col min="4101" max="4101" width="18.5546875" style="90" customWidth="1"/>
    <col min="4102" max="4102" width="20.33203125" style="90" customWidth="1"/>
    <col min="4103" max="4103" width="17.6640625" style="90" customWidth="1"/>
    <col min="4104" max="4104" width="18.33203125" style="90" customWidth="1"/>
    <col min="4105" max="4353" width="11.5546875" style="90"/>
    <col min="4354" max="4354" width="22.33203125" style="90" customWidth="1"/>
    <col min="4355" max="4355" width="17.33203125" style="90" customWidth="1"/>
    <col min="4356" max="4356" width="16.44140625" style="90" customWidth="1"/>
    <col min="4357" max="4357" width="18.5546875" style="90" customWidth="1"/>
    <col min="4358" max="4358" width="20.33203125" style="90" customWidth="1"/>
    <col min="4359" max="4359" width="17.6640625" style="90" customWidth="1"/>
    <col min="4360" max="4360" width="18.33203125" style="90" customWidth="1"/>
    <col min="4361" max="4609" width="11.5546875" style="90"/>
    <col min="4610" max="4610" width="22.33203125" style="90" customWidth="1"/>
    <col min="4611" max="4611" width="17.33203125" style="90" customWidth="1"/>
    <col min="4612" max="4612" width="16.44140625" style="90" customWidth="1"/>
    <col min="4613" max="4613" width="18.5546875" style="90" customWidth="1"/>
    <col min="4614" max="4614" width="20.33203125" style="90" customWidth="1"/>
    <col min="4615" max="4615" width="17.6640625" style="90" customWidth="1"/>
    <col min="4616" max="4616" width="18.33203125" style="90" customWidth="1"/>
    <col min="4617" max="4865" width="11.5546875" style="90"/>
    <col min="4866" max="4866" width="22.33203125" style="90" customWidth="1"/>
    <col min="4867" max="4867" width="17.33203125" style="90" customWidth="1"/>
    <col min="4868" max="4868" width="16.44140625" style="90" customWidth="1"/>
    <col min="4869" max="4869" width="18.5546875" style="90" customWidth="1"/>
    <col min="4870" max="4870" width="20.33203125" style="90" customWidth="1"/>
    <col min="4871" max="4871" width="17.6640625" style="90" customWidth="1"/>
    <col min="4872" max="4872" width="18.33203125" style="90" customWidth="1"/>
    <col min="4873" max="5121" width="11.5546875" style="90"/>
    <col min="5122" max="5122" width="22.33203125" style="90" customWidth="1"/>
    <col min="5123" max="5123" width="17.33203125" style="90" customWidth="1"/>
    <col min="5124" max="5124" width="16.44140625" style="90" customWidth="1"/>
    <col min="5125" max="5125" width="18.5546875" style="90" customWidth="1"/>
    <col min="5126" max="5126" width="20.33203125" style="90" customWidth="1"/>
    <col min="5127" max="5127" width="17.6640625" style="90" customWidth="1"/>
    <col min="5128" max="5128" width="18.33203125" style="90" customWidth="1"/>
    <col min="5129" max="5377" width="11.5546875" style="90"/>
    <col min="5378" max="5378" width="22.33203125" style="90" customWidth="1"/>
    <col min="5379" max="5379" width="17.33203125" style="90" customWidth="1"/>
    <col min="5380" max="5380" width="16.44140625" style="90" customWidth="1"/>
    <col min="5381" max="5381" width="18.5546875" style="90" customWidth="1"/>
    <col min="5382" max="5382" width="20.33203125" style="90" customWidth="1"/>
    <col min="5383" max="5383" width="17.6640625" style="90" customWidth="1"/>
    <col min="5384" max="5384" width="18.33203125" style="90" customWidth="1"/>
    <col min="5385" max="5633" width="11.5546875" style="90"/>
    <col min="5634" max="5634" width="22.33203125" style="90" customWidth="1"/>
    <col min="5635" max="5635" width="17.33203125" style="90" customWidth="1"/>
    <col min="5636" max="5636" width="16.44140625" style="90" customWidth="1"/>
    <col min="5637" max="5637" width="18.5546875" style="90" customWidth="1"/>
    <col min="5638" max="5638" width="20.33203125" style="90" customWidth="1"/>
    <col min="5639" max="5639" width="17.6640625" style="90" customWidth="1"/>
    <col min="5640" max="5640" width="18.33203125" style="90" customWidth="1"/>
    <col min="5641" max="5889" width="11.5546875" style="90"/>
    <col min="5890" max="5890" width="22.33203125" style="90" customWidth="1"/>
    <col min="5891" max="5891" width="17.33203125" style="90" customWidth="1"/>
    <col min="5892" max="5892" width="16.44140625" style="90" customWidth="1"/>
    <col min="5893" max="5893" width="18.5546875" style="90" customWidth="1"/>
    <col min="5894" max="5894" width="20.33203125" style="90" customWidth="1"/>
    <col min="5895" max="5895" width="17.6640625" style="90" customWidth="1"/>
    <col min="5896" max="5896" width="18.33203125" style="90" customWidth="1"/>
    <col min="5897" max="6145" width="11.5546875" style="90"/>
    <col min="6146" max="6146" width="22.33203125" style="90" customWidth="1"/>
    <col min="6147" max="6147" width="17.33203125" style="90" customWidth="1"/>
    <col min="6148" max="6148" width="16.44140625" style="90" customWidth="1"/>
    <col min="6149" max="6149" width="18.5546875" style="90" customWidth="1"/>
    <col min="6150" max="6150" width="20.33203125" style="90" customWidth="1"/>
    <col min="6151" max="6151" width="17.6640625" style="90" customWidth="1"/>
    <col min="6152" max="6152" width="18.33203125" style="90" customWidth="1"/>
    <col min="6153" max="6401" width="11.5546875" style="90"/>
    <col min="6402" max="6402" width="22.33203125" style="90" customWidth="1"/>
    <col min="6403" max="6403" width="17.33203125" style="90" customWidth="1"/>
    <col min="6404" max="6404" width="16.44140625" style="90" customWidth="1"/>
    <col min="6405" max="6405" width="18.5546875" style="90" customWidth="1"/>
    <col min="6406" max="6406" width="20.33203125" style="90" customWidth="1"/>
    <col min="6407" max="6407" width="17.6640625" style="90" customWidth="1"/>
    <col min="6408" max="6408" width="18.33203125" style="90" customWidth="1"/>
    <col min="6409" max="6657" width="11.5546875" style="90"/>
    <col min="6658" max="6658" width="22.33203125" style="90" customWidth="1"/>
    <col min="6659" max="6659" width="17.33203125" style="90" customWidth="1"/>
    <col min="6660" max="6660" width="16.44140625" style="90" customWidth="1"/>
    <col min="6661" max="6661" width="18.5546875" style="90" customWidth="1"/>
    <col min="6662" max="6662" width="20.33203125" style="90" customWidth="1"/>
    <col min="6663" max="6663" width="17.6640625" style="90" customWidth="1"/>
    <col min="6664" max="6664" width="18.33203125" style="90" customWidth="1"/>
    <col min="6665" max="6913" width="11.5546875" style="90"/>
    <col min="6914" max="6914" width="22.33203125" style="90" customWidth="1"/>
    <col min="6915" max="6915" width="17.33203125" style="90" customWidth="1"/>
    <col min="6916" max="6916" width="16.44140625" style="90" customWidth="1"/>
    <col min="6917" max="6917" width="18.5546875" style="90" customWidth="1"/>
    <col min="6918" max="6918" width="20.33203125" style="90" customWidth="1"/>
    <col min="6919" max="6919" width="17.6640625" style="90" customWidth="1"/>
    <col min="6920" max="6920" width="18.33203125" style="90" customWidth="1"/>
    <col min="6921" max="7169" width="11.5546875" style="90"/>
    <col min="7170" max="7170" width="22.33203125" style="90" customWidth="1"/>
    <col min="7171" max="7171" width="17.33203125" style="90" customWidth="1"/>
    <col min="7172" max="7172" width="16.44140625" style="90" customWidth="1"/>
    <col min="7173" max="7173" width="18.5546875" style="90" customWidth="1"/>
    <col min="7174" max="7174" width="20.33203125" style="90" customWidth="1"/>
    <col min="7175" max="7175" width="17.6640625" style="90" customWidth="1"/>
    <col min="7176" max="7176" width="18.33203125" style="90" customWidth="1"/>
    <col min="7177" max="7425" width="11.5546875" style="90"/>
    <col min="7426" max="7426" width="22.33203125" style="90" customWidth="1"/>
    <col min="7427" max="7427" width="17.33203125" style="90" customWidth="1"/>
    <col min="7428" max="7428" width="16.44140625" style="90" customWidth="1"/>
    <col min="7429" max="7429" width="18.5546875" style="90" customWidth="1"/>
    <col min="7430" max="7430" width="20.33203125" style="90" customWidth="1"/>
    <col min="7431" max="7431" width="17.6640625" style="90" customWidth="1"/>
    <col min="7432" max="7432" width="18.33203125" style="90" customWidth="1"/>
    <col min="7433" max="7681" width="11.5546875" style="90"/>
    <col min="7682" max="7682" width="22.33203125" style="90" customWidth="1"/>
    <col min="7683" max="7683" width="17.33203125" style="90" customWidth="1"/>
    <col min="7684" max="7684" width="16.44140625" style="90" customWidth="1"/>
    <col min="7685" max="7685" width="18.5546875" style="90" customWidth="1"/>
    <col min="7686" max="7686" width="20.33203125" style="90" customWidth="1"/>
    <col min="7687" max="7687" width="17.6640625" style="90" customWidth="1"/>
    <col min="7688" max="7688" width="18.33203125" style="90" customWidth="1"/>
    <col min="7689" max="7937" width="11.5546875" style="90"/>
    <col min="7938" max="7938" width="22.33203125" style="90" customWidth="1"/>
    <col min="7939" max="7939" width="17.33203125" style="90" customWidth="1"/>
    <col min="7940" max="7940" width="16.44140625" style="90" customWidth="1"/>
    <col min="7941" max="7941" width="18.5546875" style="90" customWidth="1"/>
    <col min="7942" max="7942" width="20.33203125" style="90" customWidth="1"/>
    <col min="7943" max="7943" width="17.6640625" style="90" customWidth="1"/>
    <col min="7944" max="7944" width="18.33203125" style="90" customWidth="1"/>
    <col min="7945" max="8193" width="11.5546875" style="90"/>
    <col min="8194" max="8194" width="22.33203125" style="90" customWidth="1"/>
    <col min="8195" max="8195" width="17.33203125" style="90" customWidth="1"/>
    <col min="8196" max="8196" width="16.44140625" style="90" customWidth="1"/>
    <col min="8197" max="8197" width="18.5546875" style="90" customWidth="1"/>
    <col min="8198" max="8198" width="20.33203125" style="90" customWidth="1"/>
    <col min="8199" max="8199" width="17.6640625" style="90" customWidth="1"/>
    <col min="8200" max="8200" width="18.33203125" style="90" customWidth="1"/>
    <col min="8201" max="8449" width="11.5546875" style="90"/>
    <col min="8450" max="8450" width="22.33203125" style="90" customWidth="1"/>
    <col min="8451" max="8451" width="17.33203125" style="90" customWidth="1"/>
    <col min="8452" max="8452" width="16.44140625" style="90" customWidth="1"/>
    <col min="8453" max="8453" width="18.5546875" style="90" customWidth="1"/>
    <col min="8454" max="8454" width="20.33203125" style="90" customWidth="1"/>
    <col min="8455" max="8455" width="17.6640625" style="90" customWidth="1"/>
    <col min="8456" max="8456" width="18.33203125" style="90" customWidth="1"/>
    <col min="8457" max="8705" width="11.5546875" style="90"/>
    <col min="8706" max="8706" width="22.33203125" style="90" customWidth="1"/>
    <col min="8707" max="8707" width="17.33203125" style="90" customWidth="1"/>
    <col min="8708" max="8708" width="16.44140625" style="90" customWidth="1"/>
    <col min="8709" max="8709" width="18.5546875" style="90" customWidth="1"/>
    <col min="8710" max="8710" width="20.33203125" style="90" customWidth="1"/>
    <col min="8711" max="8711" width="17.6640625" style="90" customWidth="1"/>
    <col min="8712" max="8712" width="18.33203125" style="90" customWidth="1"/>
    <col min="8713" max="8961" width="11.5546875" style="90"/>
    <col min="8962" max="8962" width="22.33203125" style="90" customWidth="1"/>
    <col min="8963" max="8963" width="17.33203125" style="90" customWidth="1"/>
    <col min="8964" max="8964" width="16.44140625" style="90" customWidth="1"/>
    <col min="8965" max="8965" width="18.5546875" style="90" customWidth="1"/>
    <col min="8966" max="8966" width="20.33203125" style="90" customWidth="1"/>
    <col min="8967" max="8967" width="17.6640625" style="90" customWidth="1"/>
    <col min="8968" max="8968" width="18.33203125" style="90" customWidth="1"/>
    <col min="8969" max="9217" width="11.5546875" style="90"/>
    <col min="9218" max="9218" width="22.33203125" style="90" customWidth="1"/>
    <col min="9219" max="9219" width="17.33203125" style="90" customWidth="1"/>
    <col min="9220" max="9220" width="16.44140625" style="90" customWidth="1"/>
    <col min="9221" max="9221" width="18.5546875" style="90" customWidth="1"/>
    <col min="9222" max="9222" width="20.33203125" style="90" customWidth="1"/>
    <col min="9223" max="9223" width="17.6640625" style="90" customWidth="1"/>
    <col min="9224" max="9224" width="18.33203125" style="90" customWidth="1"/>
    <col min="9225" max="9473" width="11.5546875" style="90"/>
    <col min="9474" max="9474" width="22.33203125" style="90" customWidth="1"/>
    <col min="9475" max="9475" width="17.33203125" style="90" customWidth="1"/>
    <col min="9476" max="9476" width="16.44140625" style="90" customWidth="1"/>
    <col min="9477" max="9477" width="18.5546875" style="90" customWidth="1"/>
    <col min="9478" max="9478" width="20.33203125" style="90" customWidth="1"/>
    <col min="9479" max="9479" width="17.6640625" style="90" customWidth="1"/>
    <col min="9480" max="9480" width="18.33203125" style="90" customWidth="1"/>
    <col min="9481" max="9729" width="11.5546875" style="90"/>
    <col min="9730" max="9730" width="22.33203125" style="90" customWidth="1"/>
    <col min="9731" max="9731" width="17.33203125" style="90" customWidth="1"/>
    <col min="9732" max="9732" width="16.44140625" style="90" customWidth="1"/>
    <col min="9733" max="9733" width="18.5546875" style="90" customWidth="1"/>
    <col min="9734" max="9734" width="20.33203125" style="90" customWidth="1"/>
    <col min="9735" max="9735" width="17.6640625" style="90" customWidth="1"/>
    <col min="9736" max="9736" width="18.33203125" style="90" customWidth="1"/>
    <col min="9737" max="9985" width="11.5546875" style="90"/>
    <col min="9986" max="9986" width="22.33203125" style="90" customWidth="1"/>
    <col min="9987" max="9987" width="17.33203125" style="90" customWidth="1"/>
    <col min="9988" max="9988" width="16.44140625" style="90" customWidth="1"/>
    <col min="9989" max="9989" width="18.5546875" style="90" customWidth="1"/>
    <col min="9990" max="9990" width="20.33203125" style="90" customWidth="1"/>
    <col min="9991" max="9991" width="17.6640625" style="90" customWidth="1"/>
    <col min="9992" max="9992" width="18.33203125" style="90" customWidth="1"/>
    <col min="9993" max="10241" width="11.5546875" style="90"/>
    <col min="10242" max="10242" width="22.33203125" style="90" customWidth="1"/>
    <col min="10243" max="10243" width="17.33203125" style="90" customWidth="1"/>
    <col min="10244" max="10244" width="16.44140625" style="90" customWidth="1"/>
    <col min="10245" max="10245" width="18.5546875" style="90" customWidth="1"/>
    <col min="10246" max="10246" width="20.33203125" style="90" customWidth="1"/>
    <col min="10247" max="10247" width="17.6640625" style="90" customWidth="1"/>
    <col min="10248" max="10248" width="18.33203125" style="90" customWidth="1"/>
    <col min="10249" max="10497" width="11.5546875" style="90"/>
    <col min="10498" max="10498" width="22.33203125" style="90" customWidth="1"/>
    <col min="10499" max="10499" width="17.33203125" style="90" customWidth="1"/>
    <col min="10500" max="10500" width="16.44140625" style="90" customWidth="1"/>
    <col min="10501" max="10501" width="18.5546875" style="90" customWidth="1"/>
    <col min="10502" max="10502" width="20.33203125" style="90" customWidth="1"/>
    <col min="10503" max="10503" width="17.6640625" style="90" customWidth="1"/>
    <col min="10504" max="10504" width="18.33203125" style="90" customWidth="1"/>
    <col min="10505" max="10753" width="11.5546875" style="90"/>
    <col min="10754" max="10754" width="22.33203125" style="90" customWidth="1"/>
    <col min="10755" max="10755" width="17.33203125" style="90" customWidth="1"/>
    <col min="10756" max="10756" width="16.44140625" style="90" customWidth="1"/>
    <col min="10757" max="10757" width="18.5546875" style="90" customWidth="1"/>
    <col min="10758" max="10758" width="20.33203125" style="90" customWidth="1"/>
    <col min="10759" max="10759" width="17.6640625" style="90" customWidth="1"/>
    <col min="10760" max="10760" width="18.33203125" style="90" customWidth="1"/>
    <col min="10761" max="11009" width="11.5546875" style="90"/>
    <col min="11010" max="11010" width="22.33203125" style="90" customWidth="1"/>
    <col min="11011" max="11011" width="17.33203125" style="90" customWidth="1"/>
    <col min="11012" max="11012" width="16.44140625" style="90" customWidth="1"/>
    <col min="11013" max="11013" width="18.5546875" style="90" customWidth="1"/>
    <col min="11014" max="11014" width="20.33203125" style="90" customWidth="1"/>
    <col min="11015" max="11015" width="17.6640625" style="90" customWidth="1"/>
    <col min="11016" max="11016" width="18.33203125" style="90" customWidth="1"/>
    <col min="11017" max="11265" width="11.5546875" style="90"/>
    <col min="11266" max="11266" width="22.33203125" style="90" customWidth="1"/>
    <col min="11267" max="11267" width="17.33203125" style="90" customWidth="1"/>
    <col min="11268" max="11268" width="16.44140625" style="90" customWidth="1"/>
    <col min="11269" max="11269" width="18.5546875" style="90" customWidth="1"/>
    <col min="11270" max="11270" width="20.33203125" style="90" customWidth="1"/>
    <col min="11271" max="11271" width="17.6640625" style="90" customWidth="1"/>
    <col min="11272" max="11272" width="18.33203125" style="90" customWidth="1"/>
    <col min="11273" max="11521" width="11.5546875" style="90"/>
    <col min="11522" max="11522" width="22.33203125" style="90" customWidth="1"/>
    <col min="11523" max="11523" width="17.33203125" style="90" customWidth="1"/>
    <col min="11524" max="11524" width="16.44140625" style="90" customWidth="1"/>
    <col min="11525" max="11525" width="18.5546875" style="90" customWidth="1"/>
    <col min="11526" max="11526" width="20.33203125" style="90" customWidth="1"/>
    <col min="11527" max="11527" width="17.6640625" style="90" customWidth="1"/>
    <col min="11528" max="11528" width="18.33203125" style="90" customWidth="1"/>
    <col min="11529" max="11777" width="11.5546875" style="90"/>
    <col min="11778" max="11778" width="22.33203125" style="90" customWidth="1"/>
    <col min="11779" max="11779" width="17.33203125" style="90" customWidth="1"/>
    <col min="11780" max="11780" width="16.44140625" style="90" customWidth="1"/>
    <col min="11781" max="11781" width="18.5546875" style="90" customWidth="1"/>
    <col min="11782" max="11782" width="20.33203125" style="90" customWidth="1"/>
    <col min="11783" max="11783" width="17.6640625" style="90" customWidth="1"/>
    <col min="11784" max="11784" width="18.33203125" style="90" customWidth="1"/>
    <col min="11785" max="12033" width="11.5546875" style="90"/>
    <col min="12034" max="12034" width="22.33203125" style="90" customWidth="1"/>
    <col min="12035" max="12035" width="17.33203125" style="90" customWidth="1"/>
    <col min="12036" max="12036" width="16.44140625" style="90" customWidth="1"/>
    <col min="12037" max="12037" width="18.5546875" style="90" customWidth="1"/>
    <col min="12038" max="12038" width="20.33203125" style="90" customWidth="1"/>
    <col min="12039" max="12039" width="17.6640625" style="90" customWidth="1"/>
    <col min="12040" max="12040" width="18.33203125" style="90" customWidth="1"/>
    <col min="12041" max="12289" width="11.5546875" style="90"/>
    <col min="12290" max="12290" width="22.33203125" style="90" customWidth="1"/>
    <col min="12291" max="12291" width="17.33203125" style="90" customWidth="1"/>
    <col min="12292" max="12292" width="16.44140625" style="90" customWidth="1"/>
    <col min="12293" max="12293" width="18.5546875" style="90" customWidth="1"/>
    <col min="12294" max="12294" width="20.33203125" style="90" customWidth="1"/>
    <col min="12295" max="12295" width="17.6640625" style="90" customWidth="1"/>
    <col min="12296" max="12296" width="18.33203125" style="90" customWidth="1"/>
    <col min="12297" max="12545" width="11.5546875" style="90"/>
    <col min="12546" max="12546" width="22.33203125" style="90" customWidth="1"/>
    <col min="12547" max="12547" width="17.33203125" style="90" customWidth="1"/>
    <col min="12548" max="12548" width="16.44140625" style="90" customWidth="1"/>
    <col min="12549" max="12549" width="18.5546875" style="90" customWidth="1"/>
    <col min="12550" max="12550" width="20.33203125" style="90" customWidth="1"/>
    <col min="12551" max="12551" width="17.6640625" style="90" customWidth="1"/>
    <col min="12552" max="12552" width="18.33203125" style="90" customWidth="1"/>
    <col min="12553" max="12801" width="11.5546875" style="90"/>
    <col min="12802" max="12802" width="22.33203125" style="90" customWidth="1"/>
    <col min="12803" max="12803" width="17.33203125" style="90" customWidth="1"/>
    <col min="12804" max="12804" width="16.44140625" style="90" customWidth="1"/>
    <col min="12805" max="12805" width="18.5546875" style="90" customWidth="1"/>
    <col min="12806" max="12806" width="20.33203125" style="90" customWidth="1"/>
    <col min="12807" max="12807" width="17.6640625" style="90" customWidth="1"/>
    <col min="12808" max="12808" width="18.33203125" style="90" customWidth="1"/>
    <col min="12809" max="13057" width="11.5546875" style="90"/>
    <col min="13058" max="13058" width="22.33203125" style="90" customWidth="1"/>
    <col min="13059" max="13059" width="17.33203125" style="90" customWidth="1"/>
    <col min="13060" max="13060" width="16.44140625" style="90" customWidth="1"/>
    <col min="13061" max="13061" width="18.5546875" style="90" customWidth="1"/>
    <col min="13062" max="13062" width="20.33203125" style="90" customWidth="1"/>
    <col min="13063" max="13063" width="17.6640625" style="90" customWidth="1"/>
    <col min="13064" max="13064" width="18.33203125" style="90" customWidth="1"/>
    <col min="13065" max="13313" width="11.5546875" style="90"/>
    <col min="13314" max="13314" width="22.33203125" style="90" customWidth="1"/>
    <col min="13315" max="13315" width="17.33203125" style="90" customWidth="1"/>
    <col min="13316" max="13316" width="16.44140625" style="90" customWidth="1"/>
    <col min="13317" max="13317" width="18.5546875" style="90" customWidth="1"/>
    <col min="13318" max="13318" width="20.33203125" style="90" customWidth="1"/>
    <col min="13319" max="13319" width="17.6640625" style="90" customWidth="1"/>
    <col min="13320" max="13320" width="18.33203125" style="90" customWidth="1"/>
    <col min="13321" max="13569" width="11.5546875" style="90"/>
    <col min="13570" max="13570" width="22.33203125" style="90" customWidth="1"/>
    <col min="13571" max="13571" width="17.33203125" style="90" customWidth="1"/>
    <col min="13572" max="13572" width="16.44140625" style="90" customWidth="1"/>
    <col min="13573" max="13573" width="18.5546875" style="90" customWidth="1"/>
    <col min="13574" max="13574" width="20.33203125" style="90" customWidth="1"/>
    <col min="13575" max="13575" width="17.6640625" style="90" customWidth="1"/>
    <col min="13576" max="13576" width="18.33203125" style="90" customWidth="1"/>
    <col min="13577" max="13825" width="11.5546875" style="90"/>
    <col min="13826" max="13826" width="22.33203125" style="90" customWidth="1"/>
    <col min="13827" max="13827" width="17.33203125" style="90" customWidth="1"/>
    <col min="13828" max="13828" width="16.44140625" style="90" customWidth="1"/>
    <col min="13829" max="13829" width="18.5546875" style="90" customWidth="1"/>
    <col min="13830" max="13830" width="20.33203125" style="90" customWidth="1"/>
    <col min="13831" max="13831" width="17.6640625" style="90" customWidth="1"/>
    <col min="13832" max="13832" width="18.33203125" style="90" customWidth="1"/>
    <col min="13833" max="14081" width="11.5546875" style="90"/>
    <col min="14082" max="14082" width="22.33203125" style="90" customWidth="1"/>
    <col min="14083" max="14083" width="17.33203125" style="90" customWidth="1"/>
    <col min="14084" max="14084" width="16.44140625" style="90" customWidth="1"/>
    <col min="14085" max="14085" width="18.5546875" style="90" customWidth="1"/>
    <col min="14086" max="14086" width="20.33203125" style="90" customWidth="1"/>
    <col min="14087" max="14087" width="17.6640625" style="90" customWidth="1"/>
    <col min="14088" max="14088" width="18.33203125" style="90" customWidth="1"/>
    <col min="14089" max="14337" width="11.5546875" style="90"/>
    <col min="14338" max="14338" width="22.33203125" style="90" customWidth="1"/>
    <col min="14339" max="14339" width="17.33203125" style="90" customWidth="1"/>
    <col min="14340" max="14340" width="16.44140625" style="90" customWidth="1"/>
    <col min="14341" max="14341" width="18.5546875" style="90" customWidth="1"/>
    <col min="14342" max="14342" width="20.33203125" style="90" customWidth="1"/>
    <col min="14343" max="14343" width="17.6640625" style="90" customWidth="1"/>
    <col min="14344" max="14344" width="18.33203125" style="90" customWidth="1"/>
    <col min="14345" max="14593" width="11.5546875" style="90"/>
    <col min="14594" max="14594" width="22.33203125" style="90" customWidth="1"/>
    <col min="14595" max="14595" width="17.33203125" style="90" customWidth="1"/>
    <col min="14596" max="14596" width="16.44140625" style="90" customWidth="1"/>
    <col min="14597" max="14597" width="18.5546875" style="90" customWidth="1"/>
    <col min="14598" max="14598" width="20.33203125" style="90" customWidth="1"/>
    <col min="14599" max="14599" width="17.6640625" style="90" customWidth="1"/>
    <col min="14600" max="14600" width="18.33203125" style="90" customWidth="1"/>
    <col min="14601" max="14849" width="11.5546875" style="90"/>
    <col min="14850" max="14850" width="22.33203125" style="90" customWidth="1"/>
    <col min="14851" max="14851" width="17.33203125" style="90" customWidth="1"/>
    <col min="14852" max="14852" width="16.44140625" style="90" customWidth="1"/>
    <col min="14853" max="14853" width="18.5546875" style="90" customWidth="1"/>
    <col min="14854" max="14854" width="20.33203125" style="90" customWidth="1"/>
    <col min="14855" max="14855" width="17.6640625" style="90" customWidth="1"/>
    <col min="14856" max="14856" width="18.33203125" style="90" customWidth="1"/>
    <col min="14857" max="15105" width="11.5546875" style="90"/>
    <col min="15106" max="15106" width="22.33203125" style="90" customWidth="1"/>
    <col min="15107" max="15107" width="17.33203125" style="90" customWidth="1"/>
    <col min="15108" max="15108" width="16.44140625" style="90" customWidth="1"/>
    <col min="15109" max="15109" width="18.5546875" style="90" customWidth="1"/>
    <col min="15110" max="15110" width="20.33203125" style="90" customWidth="1"/>
    <col min="15111" max="15111" width="17.6640625" style="90" customWidth="1"/>
    <col min="15112" max="15112" width="18.33203125" style="90" customWidth="1"/>
    <col min="15113" max="15361" width="11.5546875" style="90"/>
    <col min="15362" max="15362" width="22.33203125" style="90" customWidth="1"/>
    <col min="15363" max="15363" width="17.33203125" style="90" customWidth="1"/>
    <col min="15364" max="15364" width="16.44140625" style="90" customWidth="1"/>
    <col min="15365" max="15365" width="18.5546875" style="90" customWidth="1"/>
    <col min="15366" max="15366" width="20.33203125" style="90" customWidth="1"/>
    <col min="15367" max="15367" width="17.6640625" style="90" customWidth="1"/>
    <col min="15368" max="15368" width="18.33203125" style="90" customWidth="1"/>
    <col min="15369" max="15617" width="11.5546875" style="90"/>
    <col min="15618" max="15618" width="22.33203125" style="90" customWidth="1"/>
    <col min="15619" max="15619" width="17.33203125" style="90" customWidth="1"/>
    <col min="15620" max="15620" width="16.44140625" style="90" customWidth="1"/>
    <col min="15621" max="15621" width="18.5546875" style="90" customWidth="1"/>
    <col min="15622" max="15622" width="20.33203125" style="90" customWidth="1"/>
    <col min="15623" max="15623" width="17.6640625" style="90" customWidth="1"/>
    <col min="15624" max="15624" width="18.33203125" style="90" customWidth="1"/>
    <col min="15625" max="15873" width="11.5546875" style="90"/>
    <col min="15874" max="15874" width="22.33203125" style="90" customWidth="1"/>
    <col min="15875" max="15875" width="17.33203125" style="90" customWidth="1"/>
    <col min="15876" max="15876" width="16.44140625" style="90" customWidth="1"/>
    <col min="15877" max="15877" width="18.5546875" style="90" customWidth="1"/>
    <col min="15878" max="15878" width="20.33203125" style="90" customWidth="1"/>
    <col min="15879" max="15879" width="17.6640625" style="90" customWidth="1"/>
    <col min="15880" max="15880" width="18.33203125" style="90" customWidth="1"/>
    <col min="15881" max="16129" width="11.5546875" style="90"/>
    <col min="16130" max="16130" width="22.33203125" style="90" customWidth="1"/>
    <col min="16131" max="16131" width="17.33203125" style="90" customWidth="1"/>
    <col min="16132" max="16132" width="16.44140625" style="90" customWidth="1"/>
    <col min="16133" max="16133" width="18.5546875" style="90" customWidth="1"/>
    <col min="16134" max="16134" width="20.33203125" style="90" customWidth="1"/>
    <col min="16135" max="16135" width="17.6640625" style="90" customWidth="1"/>
    <col min="16136" max="16136" width="18.33203125" style="90" customWidth="1"/>
    <col min="16137" max="16383" width="11.5546875" style="90"/>
    <col min="16384" max="16384" width="11.5546875" style="90" customWidth="1"/>
  </cols>
  <sheetData>
    <row r="1" spans="1:11" ht="15.6" x14ac:dyDescent="0.3">
      <c r="B1" s="91" t="s">
        <v>221</v>
      </c>
      <c r="C1" s="91"/>
      <c r="D1" s="91"/>
      <c r="E1" s="91"/>
      <c r="F1" s="91"/>
      <c r="G1" s="91"/>
      <c r="H1" s="91"/>
      <c r="I1" s="91"/>
      <c r="J1" s="91"/>
      <c r="K1" s="91"/>
    </row>
    <row r="2" spans="1:11" x14ac:dyDescent="0.3">
      <c r="B2" s="93" t="s">
        <v>222</v>
      </c>
      <c r="C2" s="93"/>
      <c r="D2" s="93"/>
      <c r="E2" s="93"/>
      <c r="F2" s="93"/>
      <c r="G2" s="93"/>
      <c r="H2" s="93"/>
      <c r="I2" s="93"/>
      <c r="J2" s="93"/>
      <c r="K2" s="93"/>
    </row>
    <row r="3" spans="1:11" x14ac:dyDescent="0.3">
      <c r="B3" s="94" t="s">
        <v>223</v>
      </c>
      <c r="C3" s="95"/>
      <c r="D3" s="95"/>
      <c r="E3" s="95"/>
      <c r="F3" s="95"/>
      <c r="G3" s="95"/>
      <c r="H3" s="95"/>
      <c r="I3" s="95"/>
      <c r="J3" s="95"/>
      <c r="K3" s="95"/>
    </row>
    <row r="4" spans="1:11" x14ac:dyDescent="0.3">
      <c r="B4" s="96"/>
      <c r="C4" s="96"/>
      <c r="D4" s="96"/>
      <c r="E4" s="96"/>
      <c r="F4" s="96"/>
      <c r="G4" s="96"/>
      <c r="H4" s="96"/>
      <c r="I4" s="96"/>
      <c r="J4" s="96"/>
      <c r="K4" s="96"/>
    </row>
    <row r="5" spans="1:11" x14ac:dyDescent="0.3">
      <c r="B5" s="97" t="str">
        <f>'Ofertas 1 a 15'!AM24</f>
        <v>FDLF-LP-006-2025</v>
      </c>
      <c r="C5" s="98"/>
      <c r="D5" s="98"/>
      <c r="E5" s="92"/>
      <c r="F5" s="92"/>
      <c r="G5" s="92"/>
      <c r="H5" s="92"/>
      <c r="I5" s="92"/>
      <c r="J5" s="92"/>
      <c r="K5" s="92"/>
    </row>
    <row r="6" spans="1:11" ht="58.2" customHeight="1" x14ac:dyDescent="0.3">
      <c r="B6" s="381" t="str">
        <f>'Ofertas 1 a 15'!B7</f>
        <v>OBJETO: "CONTRATAR LA ADECUACIÓN, MANTENIMIENTO Y/O DOTACIÓN DEL MOBILIARIO DE PARQUES VECINALES Y DE PROXIMIDAD DE LA LOCALIDAD DE FONTIBÓN MEDIANTE EL SISTEMA DE PRECIOS UNITARIOS, A MONTO AGOTABLE, SIN FORMULA DE REAJUSTE, EN BOGOTÁ D.C."</v>
      </c>
      <c r="C6" s="381"/>
      <c r="D6" s="381"/>
      <c r="E6" s="381"/>
      <c r="F6" s="381"/>
      <c r="G6" s="381"/>
      <c r="H6" s="381"/>
      <c r="I6" s="381"/>
      <c r="J6" s="381"/>
      <c r="K6" s="381"/>
    </row>
    <row r="7" spans="1:11" x14ac:dyDescent="0.3">
      <c r="B7" s="99" t="s">
        <v>224</v>
      </c>
      <c r="C7" s="100">
        <f>'Ofertas 1 a 15'!AM23</f>
        <v>1194892831</v>
      </c>
      <c r="E7" s="92"/>
      <c r="F7" s="92"/>
      <c r="G7" s="92"/>
      <c r="H7" s="92"/>
      <c r="I7" s="92"/>
      <c r="J7" s="92"/>
      <c r="K7" s="92"/>
    </row>
    <row r="8" spans="1:11" x14ac:dyDescent="0.3">
      <c r="B8" s="101" t="s">
        <v>225</v>
      </c>
      <c r="C8" s="102">
        <v>45657</v>
      </c>
      <c r="E8" s="92"/>
      <c r="G8" s="92"/>
      <c r="H8" s="92"/>
      <c r="I8" s="92"/>
      <c r="J8" s="92"/>
      <c r="K8" s="92"/>
    </row>
    <row r="9" spans="1:11" x14ac:dyDescent="0.3">
      <c r="B9" s="101" t="s">
        <v>226</v>
      </c>
      <c r="C9" s="102">
        <f>'Ofertas 1 a 15'!E71</f>
        <v>0</v>
      </c>
      <c r="D9" s="92"/>
      <c r="E9" s="92"/>
      <c r="G9" s="92"/>
      <c r="H9" s="92"/>
      <c r="I9" s="92"/>
      <c r="J9" s="92"/>
      <c r="K9" s="92"/>
    </row>
    <row r="10" spans="1:11" x14ac:dyDescent="0.3">
      <c r="B10" s="292" t="s">
        <v>227</v>
      </c>
      <c r="C10" s="293"/>
      <c r="D10" s="293"/>
      <c r="E10" s="293"/>
      <c r="F10" s="293"/>
      <c r="G10" s="293"/>
      <c r="H10" s="294"/>
      <c r="I10" s="103" t="s">
        <v>228</v>
      </c>
      <c r="J10" s="295" t="s">
        <v>229</v>
      </c>
      <c r="K10" s="296" t="s">
        <v>230</v>
      </c>
    </row>
    <row r="11" spans="1:11" ht="39.6" x14ac:dyDescent="0.3">
      <c r="B11" s="105" t="s">
        <v>231</v>
      </c>
      <c r="C11" s="105" t="s">
        <v>232</v>
      </c>
      <c r="D11" s="105" t="s">
        <v>233</v>
      </c>
      <c r="E11" s="105" t="s">
        <v>234</v>
      </c>
      <c r="F11" s="105" t="s">
        <v>235</v>
      </c>
      <c r="G11" s="105" t="s">
        <v>236</v>
      </c>
      <c r="H11" s="105" t="s">
        <v>237</v>
      </c>
      <c r="I11" s="106" t="s">
        <v>238</v>
      </c>
      <c r="J11" s="295"/>
      <c r="K11" s="296"/>
    </row>
    <row r="12" spans="1:11" ht="42" customHeight="1" x14ac:dyDescent="0.3">
      <c r="A12" s="107">
        <v>1</v>
      </c>
      <c r="B12" s="105" t="str">
        <f>'Ofertas 1 a 15'!E8</f>
        <v>CONSORCIO VECINALES 2025.</v>
      </c>
      <c r="C12" s="108" t="s">
        <v>239</v>
      </c>
      <c r="D12" s="108" t="s">
        <v>239</v>
      </c>
      <c r="E12" s="108" t="s">
        <v>239</v>
      </c>
      <c r="F12" s="108" t="s">
        <v>239</v>
      </c>
      <c r="G12" s="108" t="s">
        <v>239</v>
      </c>
      <c r="H12" s="108" t="s">
        <v>239</v>
      </c>
      <c r="I12" s="108" t="s">
        <v>239</v>
      </c>
      <c r="J12" s="104" t="s">
        <v>168</v>
      </c>
      <c r="K12" s="109" t="s">
        <v>240</v>
      </c>
    </row>
    <row r="13" spans="1:11" ht="42" customHeight="1" x14ac:dyDescent="0.3">
      <c r="A13" s="107">
        <f>+A12+1</f>
        <v>2</v>
      </c>
      <c r="B13" s="105" t="str">
        <f>'Ofertas 1 a 15'!H8</f>
        <v>CONSORCIO FONTIBON 006</v>
      </c>
      <c r="C13" s="108" t="s">
        <v>239</v>
      </c>
      <c r="D13" s="108" t="s">
        <v>239</v>
      </c>
      <c r="E13" s="108" t="s">
        <v>239</v>
      </c>
      <c r="F13" s="108" t="s">
        <v>239</v>
      </c>
      <c r="G13" s="108" t="s">
        <v>239</v>
      </c>
      <c r="H13" s="108" t="s">
        <v>239</v>
      </c>
      <c r="I13" s="108" t="s">
        <v>239</v>
      </c>
      <c r="J13" s="104" t="s">
        <v>168</v>
      </c>
      <c r="K13" s="109" t="s">
        <v>240</v>
      </c>
    </row>
    <row r="14" spans="1:11" ht="42" customHeight="1" x14ac:dyDescent="0.3">
      <c r="A14" s="107">
        <f t="shared" ref="A14:A56" si="0">+A13+1</f>
        <v>3</v>
      </c>
      <c r="B14" s="105" t="str">
        <f>'Ofertas 1 a 15'!I8</f>
        <v>PETRA INGENIERIA Y CONSTRUCCIONES SAS 
NIT. 901.621.980-6</v>
      </c>
      <c r="C14" s="108" t="s">
        <v>239</v>
      </c>
      <c r="D14" s="108" t="s">
        <v>239</v>
      </c>
      <c r="E14" s="108" t="s">
        <v>239</v>
      </c>
      <c r="F14" s="108" t="s">
        <v>239</v>
      </c>
      <c r="G14" s="108" t="s">
        <v>239</v>
      </c>
      <c r="H14" s="108" t="s">
        <v>239</v>
      </c>
      <c r="I14" s="108" t="s">
        <v>239</v>
      </c>
      <c r="J14" s="104" t="s">
        <v>168</v>
      </c>
      <c r="K14" s="109" t="s">
        <v>240</v>
      </c>
    </row>
    <row r="15" spans="1:11" ht="42" customHeight="1" x14ac:dyDescent="0.3">
      <c r="A15" s="107">
        <f t="shared" si="0"/>
        <v>4</v>
      </c>
      <c r="B15" s="105" t="str">
        <f>'Ofertas 1 a 15'!L8</f>
        <v>CONSORCIO ARMONIA</v>
      </c>
      <c r="C15" s="108" t="s">
        <v>239</v>
      </c>
      <c r="D15" s="108" t="s">
        <v>239</v>
      </c>
      <c r="E15" s="108" t="s">
        <v>239</v>
      </c>
      <c r="F15" s="108" t="s">
        <v>239</v>
      </c>
      <c r="G15" s="108" t="s">
        <v>239</v>
      </c>
      <c r="H15" s="108" t="s">
        <v>239</v>
      </c>
      <c r="I15" s="108" t="s">
        <v>239</v>
      </c>
      <c r="J15" s="104" t="s">
        <v>168</v>
      </c>
      <c r="K15" s="109" t="s">
        <v>240</v>
      </c>
    </row>
    <row r="16" spans="1:11" ht="42" customHeight="1" x14ac:dyDescent="0.3">
      <c r="A16" s="107">
        <f t="shared" si="0"/>
        <v>5</v>
      </c>
      <c r="B16" s="105" t="str">
        <f>'Ofertas 1 a 15'!M8</f>
        <v>RETIN INGENIERIA S A S 
NIT. 900283268 5</v>
      </c>
      <c r="C16" s="108" t="s">
        <v>239</v>
      </c>
      <c r="D16" s="108" t="s">
        <v>239</v>
      </c>
      <c r="E16" s="108" t="s">
        <v>239</v>
      </c>
      <c r="F16" s="108" t="s">
        <v>239</v>
      </c>
      <c r="G16" s="108" t="s">
        <v>239</v>
      </c>
      <c r="H16" s="108" t="s">
        <v>239</v>
      </c>
      <c r="I16" s="108" t="s">
        <v>239</v>
      </c>
      <c r="J16" s="104" t="s">
        <v>168</v>
      </c>
      <c r="K16" s="109" t="s">
        <v>240</v>
      </c>
    </row>
    <row r="17" spans="1:11" ht="42" customHeight="1" x14ac:dyDescent="0.3">
      <c r="A17" s="107">
        <f t="shared" si="0"/>
        <v>6</v>
      </c>
      <c r="B17" s="105" t="str">
        <f>'Ofertas 1 a 15'!P8</f>
        <v>CONSORCIO QV
FONTIBON PARQUES</v>
      </c>
      <c r="C17" s="108" t="s">
        <v>239</v>
      </c>
      <c r="D17" s="108" t="s">
        <v>239</v>
      </c>
      <c r="E17" s="108" t="s">
        <v>239</v>
      </c>
      <c r="F17" s="108" t="s">
        <v>239</v>
      </c>
      <c r="G17" s="108" t="s">
        <v>239</v>
      </c>
      <c r="H17" s="108" t="s">
        <v>239</v>
      </c>
      <c r="I17" s="108" t="s">
        <v>239</v>
      </c>
      <c r="J17" s="104" t="s">
        <v>168</v>
      </c>
      <c r="K17" s="109" t="s">
        <v>240</v>
      </c>
    </row>
    <row r="18" spans="1:11" ht="42" customHeight="1" x14ac:dyDescent="0.3">
      <c r="A18" s="107">
        <f t="shared" si="0"/>
        <v>7</v>
      </c>
      <c r="B18" s="105" t="str">
        <f>'Ofertas 1 a 15'!Q8</f>
        <v>GESTION RURAL Y URBANA S.A.S. NIT 830128894 1</v>
      </c>
      <c r="C18" s="108" t="s">
        <v>239</v>
      </c>
      <c r="D18" s="108" t="s">
        <v>239</v>
      </c>
      <c r="E18" s="108" t="s">
        <v>239</v>
      </c>
      <c r="F18" s="108" t="s">
        <v>239</v>
      </c>
      <c r="G18" s="108" t="s">
        <v>239</v>
      </c>
      <c r="H18" s="108" t="s">
        <v>239</v>
      </c>
      <c r="I18" s="108" t="s">
        <v>239</v>
      </c>
      <c r="J18" s="104" t="s">
        <v>168</v>
      </c>
      <c r="K18" s="109" t="s">
        <v>240</v>
      </c>
    </row>
    <row r="19" spans="1:11" ht="42" customHeight="1" x14ac:dyDescent="0.3">
      <c r="A19" s="107">
        <f t="shared" si="0"/>
        <v>8</v>
      </c>
      <c r="B19" s="105" t="str">
        <f>'Ofertas 1 a 15'!T8</f>
        <v>CONSORCIO PARQUES DE FONTIBÓN 402</v>
      </c>
      <c r="C19" s="108" t="s">
        <v>239</v>
      </c>
      <c r="D19" s="108" t="s">
        <v>239</v>
      </c>
      <c r="E19" s="108" t="s">
        <v>239</v>
      </c>
      <c r="F19" s="108" t="s">
        <v>239</v>
      </c>
      <c r="G19" s="108" t="s">
        <v>239</v>
      </c>
      <c r="H19" s="108" t="s">
        <v>239</v>
      </c>
      <c r="I19" s="108" t="s">
        <v>239</v>
      </c>
      <c r="J19" s="104" t="s">
        <v>168</v>
      </c>
      <c r="K19" s="109" t="s">
        <v>240</v>
      </c>
    </row>
    <row r="20" spans="1:11" ht="42" customHeight="1" x14ac:dyDescent="0.3">
      <c r="A20" s="107">
        <f t="shared" si="0"/>
        <v>9</v>
      </c>
      <c r="B20" s="105" t="str">
        <f>'Ofertas 1 a 15'!W8</f>
        <v>CONSORCIO RCB - 9.</v>
      </c>
      <c r="C20" s="108" t="s">
        <v>239</v>
      </c>
      <c r="D20" s="108" t="s">
        <v>239</v>
      </c>
      <c r="E20" s="108" t="s">
        <v>239</v>
      </c>
      <c r="F20" s="108" t="s">
        <v>239</v>
      </c>
      <c r="G20" s="108" t="s">
        <v>239</v>
      </c>
      <c r="H20" s="108" t="s">
        <v>239</v>
      </c>
      <c r="I20" s="108" t="s">
        <v>239</v>
      </c>
      <c r="J20" s="104" t="s">
        <v>168</v>
      </c>
      <c r="K20" s="109" t="s">
        <v>240</v>
      </c>
    </row>
    <row r="21" spans="1:11" ht="42" customHeight="1" x14ac:dyDescent="0.3">
      <c r="A21" s="107">
        <f t="shared" si="0"/>
        <v>10</v>
      </c>
      <c r="B21" s="105" t="str">
        <f>'Ofertas 1 a 15'!X8</f>
        <v>DAROHE SAS
NIT.:901592671-1</v>
      </c>
      <c r="C21" s="108" t="s">
        <v>239</v>
      </c>
      <c r="D21" s="108" t="s">
        <v>239</v>
      </c>
      <c r="E21" s="108" t="s">
        <v>239</v>
      </c>
      <c r="F21" s="108" t="s">
        <v>239</v>
      </c>
      <c r="G21" s="108" t="s">
        <v>239</v>
      </c>
      <c r="H21" s="108" t="s">
        <v>239</v>
      </c>
      <c r="I21" s="108" t="s">
        <v>239</v>
      </c>
      <c r="J21" s="104" t="s">
        <v>168</v>
      </c>
      <c r="K21" s="109" t="s">
        <v>240</v>
      </c>
    </row>
    <row r="22" spans="1:11" ht="42" customHeight="1" x14ac:dyDescent="0.3">
      <c r="A22" s="107">
        <f t="shared" si="0"/>
        <v>11</v>
      </c>
      <c r="B22" s="105" t="str">
        <f>'Ofertas 1 a 15'!Y8</f>
        <v>ARQING CONSULTORIA Y CONSTRUCCIONES S A S 
NIT. 900.665.600-8</v>
      </c>
      <c r="C22" s="108" t="s">
        <v>239</v>
      </c>
      <c r="D22" s="108" t="s">
        <v>239</v>
      </c>
      <c r="E22" s="108" t="s">
        <v>239</v>
      </c>
      <c r="F22" s="108" t="s">
        <v>239</v>
      </c>
      <c r="G22" s="108" t="s">
        <v>239</v>
      </c>
      <c r="H22" s="108" t="s">
        <v>239</v>
      </c>
      <c r="I22" s="108" t="s">
        <v>239</v>
      </c>
      <c r="J22" s="104" t="s">
        <v>168</v>
      </c>
      <c r="K22" s="109" t="s">
        <v>240</v>
      </c>
    </row>
    <row r="23" spans="1:11" ht="42" customHeight="1" x14ac:dyDescent="0.3">
      <c r="A23" s="107">
        <f t="shared" si="0"/>
        <v>12</v>
      </c>
      <c r="B23" s="105" t="str">
        <f>'Ofertas 1 a 15'!AB8</f>
        <v>CONSORCIO WRGC</v>
      </c>
      <c r="C23" s="108" t="s">
        <v>239</v>
      </c>
      <c r="D23" s="108" t="s">
        <v>239</v>
      </c>
      <c r="E23" s="108" t="s">
        <v>239</v>
      </c>
      <c r="F23" s="108" t="s">
        <v>239</v>
      </c>
      <c r="G23" s="108" t="s">
        <v>239</v>
      </c>
      <c r="H23" s="108" t="s">
        <v>239</v>
      </c>
      <c r="I23" s="108" t="s">
        <v>239</v>
      </c>
      <c r="J23" s="104" t="s">
        <v>168</v>
      </c>
      <c r="K23" s="109" t="s">
        <v>240</v>
      </c>
    </row>
    <row r="24" spans="1:11" ht="42" customHeight="1" x14ac:dyDescent="0.3">
      <c r="A24" s="107">
        <f t="shared" si="0"/>
        <v>13</v>
      </c>
      <c r="B24" s="105" t="str">
        <f>'Ofertas 1 a 15'!AE8</f>
        <v xml:space="preserve">CONSORCIO ECOPARQUE </v>
      </c>
      <c r="C24" s="108" t="s">
        <v>239</v>
      </c>
      <c r="D24" s="108" t="s">
        <v>239</v>
      </c>
      <c r="E24" s="108" t="s">
        <v>239</v>
      </c>
      <c r="F24" s="108" t="s">
        <v>239</v>
      </c>
      <c r="G24" s="108" t="s">
        <v>239</v>
      </c>
      <c r="H24" s="108" t="s">
        <v>239</v>
      </c>
      <c r="I24" s="108" t="s">
        <v>239</v>
      </c>
      <c r="J24" s="104" t="s">
        <v>168</v>
      </c>
      <c r="K24" s="109" t="s">
        <v>240</v>
      </c>
    </row>
    <row r="25" spans="1:11" ht="42" customHeight="1" x14ac:dyDescent="0.3">
      <c r="A25" s="107">
        <f t="shared" si="0"/>
        <v>14</v>
      </c>
      <c r="B25" s="105" t="str">
        <f>'Ofertas 1 a 15'!AH8</f>
        <v>CONSORCIO
CONSTRUNACIONAL</v>
      </c>
      <c r="C25" s="108" t="s">
        <v>239</v>
      </c>
      <c r="D25" s="108" t="s">
        <v>239</v>
      </c>
      <c r="E25" s="108" t="s">
        <v>239</v>
      </c>
      <c r="F25" s="108" t="s">
        <v>239</v>
      </c>
      <c r="G25" s="108" t="s">
        <v>239</v>
      </c>
      <c r="H25" s="108" t="s">
        <v>239</v>
      </c>
      <c r="I25" s="108" t="s">
        <v>239</v>
      </c>
      <c r="J25" s="104" t="s">
        <v>168</v>
      </c>
      <c r="K25" s="109" t="s">
        <v>240</v>
      </c>
    </row>
    <row r="26" spans="1:11" ht="42" customHeight="1" x14ac:dyDescent="0.3">
      <c r="A26" s="107">
        <f t="shared" si="0"/>
        <v>15</v>
      </c>
      <c r="B26" s="105" t="str">
        <f>'Ofertas 1 a 15'!AK8</f>
        <v>CONSORCIO ATB 2025</v>
      </c>
      <c r="C26" s="108" t="s">
        <v>239</v>
      </c>
      <c r="D26" s="108" t="s">
        <v>239</v>
      </c>
      <c r="E26" s="108" t="s">
        <v>239</v>
      </c>
      <c r="F26" s="108" t="s">
        <v>239</v>
      </c>
      <c r="G26" s="108" t="s">
        <v>239</v>
      </c>
      <c r="H26" s="108" t="s">
        <v>239</v>
      </c>
      <c r="I26" s="108" t="s">
        <v>239</v>
      </c>
      <c r="J26" s="104" t="s">
        <v>168</v>
      </c>
      <c r="K26" s="109" t="s">
        <v>240</v>
      </c>
    </row>
    <row r="27" spans="1:11" ht="42" customHeight="1" x14ac:dyDescent="0.3">
      <c r="A27" s="107">
        <f t="shared" si="0"/>
        <v>16</v>
      </c>
      <c r="B27" s="105" t="str">
        <f>'Ofertas 16 a 30'!C8</f>
        <v>PAVIMENTOS TECNICOS SAS 
NIT: 800185572 7</v>
      </c>
      <c r="C27" s="108" t="s">
        <v>239</v>
      </c>
      <c r="D27" s="108" t="s">
        <v>239</v>
      </c>
      <c r="E27" s="108" t="s">
        <v>239</v>
      </c>
      <c r="F27" s="108" t="s">
        <v>239</v>
      </c>
      <c r="G27" s="108" t="s">
        <v>239</v>
      </c>
      <c r="H27" s="108" t="s">
        <v>239</v>
      </c>
      <c r="I27" s="108" t="s">
        <v>239</v>
      </c>
      <c r="J27" s="104" t="s">
        <v>168</v>
      </c>
      <c r="K27" s="109" t="s">
        <v>240</v>
      </c>
    </row>
    <row r="28" spans="1:11" ht="42" customHeight="1" x14ac:dyDescent="0.3">
      <c r="A28" s="107">
        <f t="shared" si="0"/>
        <v>17</v>
      </c>
      <c r="B28" s="105" t="str">
        <f>'Ofertas 16 a 30'!D8</f>
        <v>GRUPO IGNEA SAS 
NIT:901166624-7</v>
      </c>
      <c r="C28" s="108" t="s">
        <v>239</v>
      </c>
      <c r="D28" s="108" t="s">
        <v>239</v>
      </c>
      <c r="E28" s="108" t="s">
        <v>239</v>
      </c>
      <c r="F28" s="108" t="s">
        <v>239</v>
      </c>
      <c r="G28" s="108" t="s">
        <v>239</v>
      </c>
      <c r="H28" s="108" t="s">
        <v>239</v>
      </c>
      <c r="I28" s="108" t="s">
        <v>239</v>
      </c>
      <c r="J28" s="104" t="s">
        <v>168</v>
      </c>
      <c r="K28" s="109" t="s">
        <v>240</v>
      </c>
    </row>
    <row r="29" spans="1:11" ht="42" customHeight="1" x14ac:dyDescent="0.3">
      <c r="A29" s="107">
        <f t="shared" si="0"/>
        <v>18</v>
      </c>
      <c r="B29" s="105" t="str">
        <f>'Ofertas 16 a 30'!E8</f>
        <v xml:space="preserve">T&amp;M TECNICAS Y MONTAJES SAS
NIT. 901169809- 6 </v>
      </c>
      <c r="C29" s="108" t="s">
        <v>239</v>
      </c>
      <c r="D29" s="108" t="s">
        <v>239</v>
      </c>
      <c r="E29" s="108" t="s">
        <v>239</v>
      </c>
      <c r="F29" s="108" t="s">
        <v>239</v>
      </c>
      <c r="G29" s="108" t="s">
        <v>239</v>
      </c>
      <c r="H29" s="108" t="s">
        <v>239</v>
      </c>
      <c r="I29" s="108" t="s">
        <v>239</v>
      </c>
      <c r="J29" s="104" t="s">
        <v>168</v>
      </c>
      <c r="K29" s="109" t="s">
        <v>240</v>
      </c>
    </row>
    <row r="30" spans="1:11" ht="42" customHeight="1" x14ac:dyDescent="0.3">
      <c r="A30" s="107">
        <f t="shared" si="0"/>
        <v>19</v>
      </c>
      <c r="B30" s="105" t="str">
        <f>'Ofertas 16 a 30'!H8</f>
        <v>CONSORCIO TC25</v>
      </c>
      <c r="C30" s="108" t="s">
        <v>239</v>
      </c>
      <c r="D30" s="108" t="s">
        <v>239</v>
      </c>
      <c r="E30" s="108" t="s">
        <v>239</v>
      </c>
      <c r="F30" s="108" t="s">
        <v>239</v>
      </c>
      <c r="G30" s="108" t="s">
        <v>239</v>
      </c>
      <c r="H30" s="108" t="s">
        <v>239</v>
      </c>
      <c r="I30" s="108" t="s">
        <v>239</v>
      </c>
      <c r="J30" s="104" t="s">
        <v>168</v>
      </c>
      <c r="K30" s="109" t="s">
        <v>240</v>
      </c>
    </row>
    <row r="31" spans="1:11" ht="42" customHeight="1" x14ac:dyDescent="0.3">
      <c r="A31" s="107">
        <f t="shared" si="0"/>
        <v>20</v>
      </c>
      <c r="B31" s="105" t="str">
        <f>'Ofertas 16 a 30'!K8</f>
        <v xml:space="preserve">CONSORCIO PROPARQUES 4029  </v>
      </c>
      <c r="C31" s="108" t="s">
        <v>239</v>
      </c>
      <c r="D31" s="108" t="s">
        <v>239</v>
      </c>
      <c r="E31" s="108" t="s">
        <v>239</v>
      </c>
      <c r="F31" s="108" t="s">
        <v>239</v>
      </c>
      <c r="G31" s="108" t="s">
        <v>239</v>
      </c>
      <c r="H31" s="108" t="s">
        <v>239</v>
      </c>
      <c r="I31" s="108" t="s">
        <v>239</v>
      </c>
      <c r="J31" s="104" t="s">
        <v>168</v>
      </c>
      <c r="K31" s="109" t="s">
        <v>240</v>
      </c>
    </row>
    <row r="32" spans="1:11" ht="42" customHeight="1" x14ac:dyDescent="0.3">
      <c r="A32" s="107">
        <f t="shared" si="0"/>
        <v>21</v>
      </c>
      <c r="B32" s="105" t="str">
        <f>'Ofertas 16 a 30'!O8</f>
        <v>CONSORCIO PARQUES IGB</v>
      </c>
      <c r="C32" s="108" t="s">
        <v>239</v>
      </c>
      <c r="D32" s="108" t="s">
        <v>239</v>
      </c>
      <c r="E32" s="108" t="s">
        <v>239</v>
      </c>
      <c r="F32" s="108" t="s">
        <v>239</v>
      </c>
      <c r="G32" s="108" t="s">
        <v>239</v>
      </c>
      <c r="H32" s="108" t="s">
        <v>239</v>
      </c>
      <c r="I32" s="108" t="s">
        <v>239</v>
      </c>
      <c r="J32" s="104" t="s">
        <v>168</v>
      </c>
      <c r="K32" s="109" t="s">
        <v>240</v>
      </c>
    </row>
    <row r="33" spans="1:11" ht="42" customHeight="1" x14ac:dyDescent="0.3">
      <c r="A33" s="107">
        <f t="shared" si="0"/>
        <v>22</v>
      </c>
      <c r="B33" s="105" t="str">
        <f>'Ofertas 16 a 30'!S8</f>
        <v>P16</v>
      </c>
      <c r="C33" s="108" t="s">
        <v>239</v>
      </c>
      <c r="D33" s="108" t="s">
        <v>239</v>
      </c>
      <c r="E33" s="108" t="s">
        <v>239</v>
      </c>
      <c r="F33" s="108" t="s">
        <v>239</v>
      </c>
      <c r="G33" s="108" t="s">
        <v>239</v>
      </c>
      <c r="H33" s="108" t="s">
        <v>239</v>
      </c>
      <c r="I33" s="108" t="s">
        <v>239</v>
      </c>
      <c r="J33" s="104" t="s">
        <v>168</v>
      </c>
      <c r="K33" s="109" t="s">
        <v>240</v>
      </c>
    </row>
    <row r="34" spans="1:11" ht="42" customHeight="1" x14ac:dyDescent="0.3">
      <c r="A34" s="107">
        <f t="shared" si="0"/>
        <v>23</v>
      </c>
      <c r="B34" s="105" t="str">
        <f>'Ofertas 16 a 30'!T8</f>
        <v>PHVA CONSTRUCTORES SAS</v>
      </c>
      <c r="C34" s="108" t="s">
        <v>239</v>
      </c>
      <c r="D34" s="108" t="s">
        <v>239</v>
      </c>
      <c r="E34" s="108" t="s">
        <v>239</v>
      </c>
      <c r="F34" s="108" t="s">
        <v>239</v>
      </c>
      <c r="G34" s="108" t="s">
        <v>239</v>
      </c>
      <c r="H34" s="108" t="s">
        <v>239</v>
      </c>
      <c r="I34" s="108" t="s">
        <v>239</v>
      </c>
      <c r="J34" s="104" t="s">
        <v>168</v>
      </c>
      <c r="K34" s="109" t="s">
        <v>240</v>
      </c>
    </row>
    <row r="35" spans="1:11" ht="42" customHeight="1" x14ac:dyDescent="0.3">
      <c r="A35" s="107">
        <f t="shared" si="0"/>
        <v>24</v>
      </c>
      <c r="B35" s="105" t="str">
        <f>'Ofertas 16 a 30'!W8</f>
        <v>CONSORCIO DOTACIÓN PARQUES</v>
      </c>
      <c r="C35" s="108" t="s">
        <v>239</v>
      </c>
      <c r="D35" s="108" t="s">
        <v>239</v>
      </c>
      <c r="E35" s="108" t="s">
        <v>239</v>
      </c>
      <c r="F35" s="108" t="s">
        <v>239</v>
      </c>
      <c r="G35" s="108" t="s">
        <v>239</v>
      </c>
      <c r="H35" s="108" t="s">
        <v>239</v>
      </c>
      <c r="I35" s="108" t="s">
        <v>239</v>
      </c>
      <c r="J35" s="104" t="s">
        <v>168</v>
      </c>
      <c r="K35" s="109" t="s">
        <v>240</v>
      </c>
    </row>
    <row r="36" spans="1:11" ht="42" customHeight="1" x14ac:dyDescent="0.3">
      <c r="A36" s="107">
        <f t="shared" si="0"/>
        <v>25</v>
      </c>
      <c r="B36" s="105" t="str">
        <f>'Ofertas 16 a 30'!Z8</f>
        <v>CONSORCIO ALIANZA ACMA F6</v>
      </c>
      <c r="C36" s="108" t="s">
        <v>239</v>
      </c>
      <c r="D36" s="108" t="s">
        <v>239</v>
      </c>
      <c r="E36" s="108" t="s">
        <v>239</v>
      </c>
      <c r="F36" s="108" t="s">
        <v>239</v>
      </c>
      <c r="G36" s="108" t="s">
        <v>239</v>
      </c>
      <c r="H36" s="108" t="s">
        <v>239</v>
      </c>
      <c r="I36" s="108" t="s">
        <v>239</v>
      </c>
      <c r="J36" s="104" t="s">
        <v>168</v>
      </c>
      <c r="K36" s="109" t="s">
        <v>240</v>
      </c>
    </row>
    <row r="37" spans="1:11" ht="42" customHeight="1" x14ac:dyDescent="0.3">
      <c r="A37" s="107">
        <f t="shared" si="0"/>
        <v>26</v>
      </c>
      <c r="B37" s="105" t="str">
        <f>'Ofertas 16 a 30'!AC8</f>
        <v>CONSORCIO TCONSTRUYE SATELITE II</v>
      </c>
      <c r="C37" s="108" t="s">
        <v>239</v>
      </c>
      <c r="D37" s="108" t="s">
        <v>239</v>
      </c>
      <c r="E37" s="108" t="s">
        <v>239</v>
      </c>
      <c r="F37" s="108" t="s">
        <v>239</v>
      </c>
      <c r="G37" s="108" t="s">
        <v>239</v>
      </c>
      <c r="H37" s="108" t="s">
        <v>239</v>
      </c>
      <c r="I37" s="108" t="s">
        <v>239</v>
      </c>
      <c r="J37" s="104" t="s">
        <v>168</v>
      </c>
      <c r="K37" s="109" t="s">
        <v>240</v>
      </c>
    </row>
    <row r="38" spans="1:11" ht="42" customHeight="1" x14ac:dyDescent="0.3">
      <c r="A38" s="107">
        <f t="shared" si="0"/>
        <v>27</v>
      </c>
      <c r="B38" s="105" t="str">
        <f>'Ofertas 16 a 30'!AD8</f>
        <v>INVERSIONES GUERFOR S.A.S.
NIT: 860510142 6</v>
      </c>
      <c r="C38" s="108" t="s">
        <v>239</v>
      </c>
      <c r="D38" s="108" t="s">
        <v>239</v>
      </c>
      <c r="E38" s="108" t="s">
        <v>239</v>
      </c>
      <c r="F38" s="108" t="s">
        <v>239</v>
      </c>
      <c r="G38" s="108" t="s">
        <v>239</v>
      </c>
      <c r="H38" s="108" t="s">
        <v>239</v>
      </c>
      <c r="I38" s="108" t="s">
        <v>239</v>
      </c>
      <c r="J38" s="104" t="s">
        <v>168</v>
      </c>
      <c r="K38" s="109" t="s">
        <v>240</v>
      </c>
    </row>
    <row r="39" spans="1:11" ht="42" customHeight="1" x14ac:dyDescent="0.3">
      <c r="A39" s="107">
        <f t="shared" si="0"/>
        <v>28</v>
      </c>
      <c r="B39" s="105" t="str">
        <f>'Ofertas 16 a 30'!AG8</f>
        <v xml:space="preserve"> CONSORCIO OCIMACS PARCOIN</v>
      </c>
      <c r="C39" s="108" t="s">
        <v>239</v>
      </c>
      <c r="D39" s="108" t="s">
        <v>239</v>
      </c>
      <c r="E39" s="108" t="s">
        <v>239</v>
      </c>
      <c r="F39" s="108" t="s">
        <v>239</v>
      </c>
      <c r="G39" s="108" t="s">
        <v>239</v>
      </c>
      <c r="H39" s="108" t="s">
        <v>239</v>
      </c>
      <c r="I39" s="108" t="s">
        <v>239</v>
      </c>
      <c r="J39" s="104" t="s">
        <v>168</v>
      </c>
      <c r="K39" s="109" t="s">
        <v>240</v>
      </c>
    </row>
    <row r="40" spans="1:11" ht="42" customHeight="1" x14ac:dyDescent="0.3">
      <c r="A40" s="107">
        <f t="shared" si="0"/>
        <v>29</v>
      </c>
      <c r="B40" s="105" t="str">
        <f>'Ofertas 16 a 30'!AJ8</f>
        <v>CONSORCIO URBAPARK</v>
      </c>
      <c r="C40" s="108" t="s">
        <v>239</v>
      </c>
      <c r="D40" s="108" t="s">
        <v>239</v>
      </c>
      <c r="E40" s="108" t="s">
        <v>239</v>
      </c>
      <c r="F40" s="108" t="s">
        <v>239</v>
      </c>
      <c r="G40" s="108" t="s">
        <v>239</v>
      </c>
      <c r="H40" s="108" t="s">
        <v>239</v>
      </c>
      <c r="I40" s="108" t="s">
        <v>239</v>
      </c>
      <c r="J40" s="104" t="s">
        <v>168</v>
      </c>
      <c r="K40" s="109" t="s">
        <v>240</v>
      </c>
    </row>
    <row r="41" spans="1:11" ht="42" customHeight="1" x14ac:dyDescent="0.3">
      <c r="A41" s="107">
        <f t="shared" si="0"/>
        <v>30</v>
      </c>
      <c r="B41" s="105" t="str">
        <f>'Ofertas 16 a 30'!AN8</f>
        <v>CONSORCIO FONTIPRK</v>
      </c>
      <c r="C41" s="108" t="s">
        <v>239</v>
      </c>
      <c r="D41" s="108" t="s">
        <v>239</v>
      </c>
      <c r="E41" s="108" t="s">
        <v>239</v>
      </c>
      <c r="F41" s="108" t="s">
        <v>239</v>
      </c>
      <c r="G41" s="108" t="s">
        <v>239</v>
      </c>
      <c r="H41" s="108" t="s">
        <v>239</v>
      </c>
      <c r="I41" s="108" t="s">
        <v>239</v>
      </c>
      <c r="J41" s="104" t="s">
        <v>168</v>
      </c>
      <c r="K41" s="109" t="s">
        <v>240</v>
      </c>
    </row>
    <row r="42" spans="1:11" ht="42" customHeight="1" x14ac:dyDescent="0.3">
      <c r="A42" s="107">
        <f t="shared" si="0"/>
        <v>31</v>
      </c>
      <c r="B42" s="105" t="str">
        <f>'[1]Ofertas 31 a 45'!E8</f>
        <v>ELITE FONTIBON</v>
      </c>
      <c r="C42" s="108" t="s">
        <v>239</v>
      </c>
      <c r="D42" s="108" t="s">
        <v>239</v>
      </c>
      <c r="E42" s="108" t="s">
        <v>239</v>
      </c>
      <c r="F42" s="108" t="s">
        <v>239</v>
      </c>
      <c r="G42" s="108" t="s">
        <v>239</v>
      </c>
      <c r="H42" s="108" t="s">
        <v>239</v>
      </c>
      <c r="I42" s="108" t="s">
        <v>239</v>
      </c>
      <c r="J42" s="104" t="s">
        <v>168</v>
      </c>
      <c r="K42" s="109" t="s">
        <v>240</v>
      </c>
    </row>
    <row r="43" spans="1:11" ht="42" customHeight="1" x14ac:dyDescent="0.3">
      <c r="A43" s="107">
        <f t="shared" si="0"/>
        <v>32</v>
      </c>
      <c r="B43" s="105" t="str">
        <f>'[1]Ofertas 31 a 45'!H8</f>
        <v xml:space="preserve">CONSORCIO VERDEX </v>
      </c>
      <c r="C43" s="108" t="s">
        <v>239</v>
      </c>
      <c r="D43" s="108" t="s">
        <v>239</v>
      </c>
      <c r="E43" s="108" t="s">
        <v>239</v>
      </c>
      <c r="F43" s="108" t="s">
        <v>239</v>
      </c>
      <c r="G43" s="108" t="s">
        <v>239</v>
      </c>
      <c r="H43" s="108" t="s">
        <v>239</v>
      </c>
      <c r="I43" s="108" t="s">
        <v>239</v>
      </c>
      <c r="J43" s="104" t="s">
        <v>168</v>
      </c>
      <c r="K43" s="109" t="s">
        <v>240</v>
      </c>
    </row>
    <row r="44" spans="1:11" ht="42" customHeight="1" x14ac:dyDescent="0.3">
      <c r="A44" s="107">
        <f t="shared" si="0"/>
        <v>33</v>
      </c>
      <c r="B44" s="105" t="str">
        <f>'[1]Ofertas 31 a 45'!I8</f>
        <v>GLORIA ELVIRA CEDIEL ECHEVERRY
NIT: 41704628 6</v>
      </c>
      <c r="C44" s="108" t="s">
        <v>239</v>
      </c>
      <c r="D44" s="108" t="s">
        <v>239</v>
      </c>
      <c r="E44" s="108" t="s">
        <v>239</v>
      </c>
      <c r="F44" s="108" t="s">
        <v>239</v>
      </c>
      <c r="G44" s="108" t="s">
        <v>239</v>
      </c>
      <c r="H44" s="108" t="s">
        <v>239</v>
      </c>
      <c r="I44" s="108" t="s">
        <v>239</v>
      </c>
      <c r="J44" s="104" t="s">
        <v>168</v>
      </c>
      <c r="K44" s="109" t="s">
        <v>240</v>
      </c>
    </row>
    <row r="45" spans="1:11" ht="42" customHeight="1" x14ac:dyDescent="0.3">
      <c r="A45" s="107">
        <f t="shared" si="0"/>
        <v>34</v>
      </c>
      <c r="B45" s="105" t="str">
        <f>'[1]Ofertas 31 a 45'!L8</f>
        <v>CONSORCIO SAN PEDRO  2026.</v>
      </c>
      <c r="C45" s="108" t="s">
        <v>239</v>
      </c>
      <c r="D45" s="108" t="s">
        <v>239</v>
      </c>
      <c r="E45" s="108" t="s">
        <v>239</v>
      </c>
      <c r="F45" s="108" t="s">
        <v>239</v>
      </c>
      <c r="G45" s="108" t="s">
        <v>239</v>
      </c>
      <c r="H45" s="108" t="s">
        <v>239</v>
      </c>
      <c r="I45" s="108" t="s">
        <v>239</v>
      </c>
      <c r="J45" s="104" t="s">
        <v>168</v>
      </c>
      <c r="K45" s="109" t="s">
        <v>240</v>
      </c>
    </row>
    <row r="46" spans="1:11" ht="42" customHeight="1" x14ac:dyDescent="0.3">
      <c r="A46" s="107">
        <f t="shared" si="0"/>
        <v>35</v>
      </c>
      <c r="B46" s="105" t="str">
        <f>'[1]Ofertas 31 a 45'!O8</f>
        <v>CONSORCIO PARQUES LOCALES 2026</v>
      </c>
      <c r="C46" s="108" t="s">
        <v>239</v>
      </c>
      <c r="D46" s="108" t="s">
        <v>239</v>
      </c>
      <c r="E46" s="108" t="s">
        <v>239</v>
      </c>
      <c r="F46" s="108" t="s">
        <v>239</v>
      </c>
      <c r="G46" s="108" t="s">
        <v>239</v>
      </c>
      <c r="H46" s="108" t="s">
        <v>239</v>
      </c>
      <c r="I46" s="108" t="s">
        <v>239</v>
      </c>
      <c r="J46" s="104" t="s">
        <v>168</v>
      </c>
      <c r="K46" s="109" t="s">
        <v>240</v>
      </c>
    </row>
    <row r="47" spans="1:11" ht="42" customHeight="1" x14ac:dyDescent="0.3">
      <c r="A47" s="107">
        <f t="shared" si="0"/>
        <v>36</v>
      </c>
      <c r="B47" s="105" t="str">
        <f>'[1]Ofertas 31 a 45'!R8</f>
        <v>CONSORCIO PARQUES ZOING</v>
      </c>
      <c r="C47" s="108" t="s">
        <v>239</v>
      </c>
      <c r="D47" s="108" t="s">
        <v>239</v>
      </c>
      <c r="E47" s="108" t="s">
        <v>239</v>
      </c>
      <c r="F47" s="108" t="s">
        <v>239</v>
      </c>
      <c r="G47" s="108" t="s">
        <v>239</v>
      </c>
      <c r="H47" s="108" t="s">
        <v>239</v>
      </c>
      <c r="I47" s="108" t="s">
        <v>239</v>
      </c>
      <c r="J47" s="104" t="s">
        <v>168</v>
      </c>
      <c r="K47" s="109" t="s">
        <v>240</v>
      </c>
    </row>
    <row r="48" spans="1:11" ht="42" customHeight="1" x14ac:dyDescent="0.3">
      <c r="A48" s="107">
        <f t="shared" si="0"/>
        <v>37</v>
      </c>
      <c r="B48" s="105" t="str">
        <f>'[1]Ofertas 31 a 45'!U8</f>
        <v>CONSORCIO PARQUES MODERNOS</v>
      </c>
      <c r="C48" s="108" t="s">
        <v>239</v>
      </c>
      <c r="D48" s="108" t="s">
        <v>239</v>
      </c>
      <c r="E48" s="108" t="s">
        <v>239</v>
      </c>
      <c r="F48" s="108" t="s">
        <v>239</v>
      </c>
      <c r="G48" s="108" t="s">
        <v>239</v>
      </c>
      <c r="H48" s="108" t="s">
        <v>239</v>
      </c>
      <c r="I48" s="108" t="s">
        <v>239</v>
      </c>
      <c r="J48" s="104" t="s">
        <v>168</v>
      </c>
      <c r="K48" s="109" t="s">
        <v>240</v>
      </c>
    </row>
    <row r="49" spans="1:11" ht="42" customHeight="1" x14ac:dyDescent="0.3">
      <c r="A49" s="107">
        <f t="shared" si="0"/>
        <v>38</v>
      </c>
      <c r="B49" s="105" t="str">
        <f>'[1]Ofertas 31 a 45'!V8</f>
        <v xml:space="preserve"> ICOD CONSTRUCCIONES Y PROYECTOS SAS
NIT: 901172605 1</v>
      </c>
      <c r="C49" s="108" t="s">
        <v>239</v>
      </c>
      <c r="D49" s="108" t="s">
        <v>239</v>
      </c>
      <c r="E49" s="108" t="s">
        <v>239</v>
      </c>
      <c r="F49" s="108" t="s">
        <v>239</v>
      </c>
      <c r="G49" s="108" t="s">
        <v>239</v>
      </c>
      <c r="H49" s="108" t="s">
        <v>239</v>
      </c>
      <c r="I49" s="108" t="s">
        <v>239</v>
      </c>
      <c r="J49" s="104" t="s">
        <v>168</v>
      </c>
      <c r="K49" s="109" t="s">
        <v>240</v>
      </c>
    </row>
    <row r="50" spans="1:11" ht="42" customHeight="1" x14ac:dyDescent="0.3">
      <c r="A50" s="107">
        <f t="shared" si="0"/>
        <v>39</v>
      </c>
      <c r="B50" s="105" t="str">
        <f>'[1]Ofertas 31 a 45'!W8</f>
        <v>INCORDIS S.A.S
NIT:900869939-5</v>
      </c>
      <c r="C50" s="108" t="s">
        <v>239</v>
      </c>
      <c r="D50" s="108" t="s">
        <v>239</v>
      </c>
      <c r="E50" s="108" t="s">
        <v>239</v>
      </c>
      <c r="F50" s="108" t="s">
        <v>239</v>
      </c>
      <c r="G50" s="108" t="s">
        <v>239</v>
      </c>
      <c r="H50" s="108" t="s">
        <v>239</v>
      </c>
      <c r="I50" s="108" t="s">
        <v>239</v>
      </c>
      <c r="J50" s="104" t="s">
        <v>168</v>
      </c>
      <c r="K50" s="109" t="s">
        <v>240</v>
      </c>
    </row>
    <row r="51" spans="1:11" ht="42" customHeight="1" x14ac:dyDescent="0.3">
      <c r="A51" s="107">
        <f t="shared" si="0"/>
        <v>40</v>
      </c>
      <c r="B51" s="105" t="str">
        <f>'[1]Ofertas 31 a 45'!Z8</f>
        <v>CONSORCIO INFRACOL 006</v>
      </c>
      <c r="C51" s="108" t="s">
        <v>239</v>
      </c>
      <c r="D51" s="108" t="s">
        <v>239</v>
      </c>
      <c r="E51" s="108" t="s">
        <v>239</v>
      </c>
      <c r="F51" s="108" t="s">
        <v>239</v>
      </c>
      <c r="G51" s="108" t="s">
        <v>239</v>
      </c>
      <c r="H51" s="108" t="s">
        <v>239</v>
      </c>
      <c r="I51" s="108" t="s">
        <v>239</v>
      </c>
      <c r="J51" s="104" t="s">
        <v>168</v>
      </c>
      <c r="K51" s="109" t="s">
        <v>240</v>
      </c>
    </row>
    <row r="52" spans="1:11" ht="42" customHeight="1" x14ac:dyDescent="0.3">
      <c r="A52" s="107">
        <f t="shared" si="0"/>
        <v>41</v>
      </c>
      <c r="B52" s="105" t="str">
        <f>'[1]Ofertas 31 a 45'!AD8</f>
        <v>CONSORCIO PARQUES FONTIBÓN DG</v>
      </c>
      <c r="C52" s="108" t="s">
        <v>239</v>
      </c>
      <c r="D52" s="108" t="s">
        <v>239</v>
      </c>
      <c r="E52" s="108" t="s">
        <v>239</v>
      </c>
      <c r="F52" s="108" t="s">
        <v>239</v>
      </c>
      <c r="G52" s="108" t="s">
        <v>239</v>
      </c>
      <c r="H52" s="108" t="s">
        <v>239</v>
      </c>
      <c r="I52" s="108" t="s">
        <v>239</v>
      </c>
      <c r="J52" s="104" t="s">
        <v>168</v>
      </c>
      <c r="K52" s="109" t="s">
        <v>240</v>
      </c>
    </row>
    <row r="53" spans="1:11" ht="42" customHeight="1" x14ac:dyDescent="0.3">
      <c r="A53" s="107">
        <f t="shared" si="0"/>
        <v>42</v>
      </c>
      <c r="B53" s="105" t="str">
        <f>'[1]Ofertas 31 a 45'!AE8</f>
        <v>CONSTRUCCIONES KYOTO S.A.S.
NIT: 830045448 0</v>
      </c>
      <c r="C53" s="108" t="s">
        <v>239</v>
      </c>
      <c r="D53" s="108" t="s">
        <v>239</v>
      </c>
      <c r="E53" s="108" t="s">
        <v>239</v>
      </c>
      <c r="F53" s="108" t="s">
        <v>239</v>
      </c>
      <c r="G53" s="108" t="s">
        <v>239</v>
      </c>
      <c r="H53" s="108" t="s">
        <v>239</v>
      </c>
      <c r="I53" s="108" t="s">
        <v>239</v>
      </c>
      <c r="J53" s="104" t="s">
        <v>168</v>
      </c>
      <c r="K53" s="109" t="s">
        <v>240</v>
      </c>
    </row>
    <row r="54" spans="1:11" ht="42" customHeight="1" x14ac:dyDescent="0.3">
      <c r="A54" s="107">
        <f t="shared" si="0"/>
        <v>43</v>
      </c>
      <c r="B54" s="105" t="str">
        <f>'[1]Ofertas 31 a 45'!AH8</f>
        <v>CONSORCIO P. VECINALES BOGOTÁ 006</v>
      </c>
      <c r="C54" s="108" t="s">
        <v>239</v>
      </c>
      <c r="D54" s="108" t="s">
        <v>239</v>
      </c>
      <c r="E54" s="108" t="s">
        <v>239</v>
      </c>
      <c r="F54" s="108" t="s">
        <v>239</v>
      </c>
      <c r="G54" s="108" t="s">
        <v>239</v>
      </c>
      <c r="H54" s="108" t="s">
        <v>239</v>
      </c>
      <c r="I54" s="108" t="s">
        <v>239</v>
      </c>
      <c r="J54" s="104" t="s">
        <v>168</v>
      </c>
      <c r="K54" s="109" t="s">
        <v>240</v>
      </c>
    </row>
    <row r="55" spans="1:11" ht="42" customHeight="1" x14ac:dyDescent="0.3">
      <c r="A55" s="107">
        <f t="shared" si="0"/>
        <v>44</v>
      </c>
      <c r="B55" s="105" t="str">
        <f>'[1]Ofertas 31 a 45'!AK8</f>
        <v>CONSORCIO FONTIBON DIESA</v>
      </c>
      <c r="C55" s="108" t="s">
        <v>239</v>
      </c>
      <c r="D55" s="108" t="s">
        <v>239</v>
      </c>
      <c r="E55" s="108" t="s">
        <v>239</v>
      </c>
      <c r="F55" s="108" t="s">
        <v>239</v>
      </c>
      <c r="G55" s="108" t="s">
        <v>239</v>
      </c>
      <c r="H55" s="108" t="s">
        <v>239</v>
      </c>
      <c r="I55" s="108" t="s">
        <v>239</v>
      </c>
      <c r="J55" s="104" t="s">
        <v>168</v>
      </c>
      <c r="K55" s="109" t="s">
        <v>240</v>
      </c>
    </row>
    <row r="56" spans="1:11" ht="42" customHeight="1" x14ac:dyDescent="0.3">
      <c r="A56" s="107">
        <f t="shared" si="0"/>
        <v>45</v>
      </c>
      <c r="B56" s="105" t="str">
        <f>'[1]Ofertas 31 a 45'!AL8</f>
        <v>SISTEMAS INTEGRALES DE MANEJO AMBIENTAL SIMA LTDA
NIT: 860091575 2</v>
      </c>
      <c r="C56" s="108" t="s">
        <v>239</v>
      </c>
      <c r="D56" s="108" t="s">
        <v>239</v>
      </c>
      <c r="E56" s="108" t="s">
        <v>239</v>
      </c>
      <c r="F56" s="108" t="s">
        <v>239</v>
      </c>
      <c r="G56" s="108" t="s">
        <v>239</v>
      </c>
      <c r="H56" s="108" t="s">
        <v>239</v>
      </c>
      <c r="I56" s="108" t="s">
        <v>239</v>
      </c>
      <c r="J56" s="104" t="s">
        <v>168</v>
      </c>
      <c r="K56" s="109" t="s">
        <v>240</v>
      </c>
    </row>
    <row r="57" spans="1:11" x14ac:dyDescent="0.3">
      <c r="A57" s="123"/>
      <c r="B57" s="124"/>
      <c r="C57" s="125"/>
      <c r="D57" s="125"/>
      <c r="E57" s="125"/>
      <c r="F57" s="125"/>
      <c r="G57" s="125"/>
      <c r="H57" s="125"/>
      <c r="I57" s="125"/>
      <c r="J57" s="126"/>
      <c r="K57" s="127"/>
    </row>
    <row r="58" spans="1:11" x14ac:dyDescent="0.3">
      <c r="K58" s="128"/>
    </row>
    <row r="59" spans="1:11" x14ac:dyDescent="0.3">
      <c r="A59" s="90" t="s">
        <v>241</v>
      </c>
      <c r="K59" s="128"/>
    </row>
    <row r="60" spans="1:11" x14ac:dyDescent="0.3">
      <c r="K60" s="128"/>
    </row>
    <row r="61" spans="1:11" x14ac:dyDescent="0.3">
      <c r="B61" s="110">
        <f>'Ofertas 1 a 15'!B50</f>
        <v>46006</v>
      </c>
      <c r="K61" s="128"/>
    </row>
    <row r="62" spans="1:11" x14ac:dyDescent="0.3">
      <c r="K62" s="111" t="str">
        <f>"de las ("&amp;COUNTA(J12:J56)&amp;") empresas evaluadas, ("&amp;COUNTIF(J12:J56,"HABILITADO")&amp;") empresas están habilitadas."</f>
        <v>de las (45) empresas evaluadas, (45) empresas están habilitadas.</v>
      </c>
    </row>
    <row r="63" spans="1:11" x14ac:dyDescent="0.3">
      <c r="K63" s="128"/>
    </row>
    <row r="64" spans="1:11" x14ac:dyDescent="0.3">
      <c r="K64" s="128"/>
    </row>
    <row r="65" spans="1:11" x14ac:dyDescent="0.3">
      <c r="K65" s="128"/>
    </row>
    <row r="67" spans="1:11" ht="15.6" x14ac:dyDescent="0.3">
      <c r="B67" s="75"/>
      <c r="D67" s="75" t="s">
        <v>242</v>
      </c>
      <c r="E67" s="75"/>
      <c r="G67" s="297" t="s">
        <v>169</v>
      </c>
      <c r="H67" s="297"/>
      <c r="I67" s="297"/>
      <c r="J67" s="75"/>
      <c r="K67" s="75"/>
    </row>
    <row r="68" spans="1:11" ht="15.6" x14ac:dyDescent="0.3">
      <c r="A68" s="112"/>
      <c r="B68" s="50"/>
      <c r="C68" s="112"/>
      <c r="D68" s="50" t="s">
        <v>79</v>
      </c>
      <c r="E68" s="50"/>
      <c r="G68" s="50"/>
      <c r="H68" s="50" t="s">
        <v>79</v>
      </c>
      <c r="I68" s="50"/>
      <c r="J68" s="50"/>
      <c r="K68" s="50"/>
    </row>
    <row r="69" spans="1:11" ht="15.6" x14ac:dyDescent="0.3">
      <c r="A69" s="112"/>
      <c r="B69" s="50"/>
      <c r="C69" s="112"/>
      <c r="D69" s="50" t="s">
        <v>80</v>
      </c>
      <c r="E69" s="50"/>
      <c r="G69" s="50"/>
      <c r="H69" s="50" t="s">
        <v>80</v>
      </c>
      <c r="I69" s="50"/>
      <c r="J69" s="50"/>
      <c r="K69" s="50"/>
    </row>
  </sheetData>
  <sheetProtection algorithmName="SHA-512" hashValue="YQvPwVKnhOgqolhQ1uNp/dpHaOzaapvJT5biiOZyeonqistD3VV8vraR+wGXMFfy/InqPuYouNOL6i9B9oeyXw==" saltValue="BurM223pk6ktgcojSwbrAw==" spinCount="100000" sheet="1" objects="1" scenarios="1" autoFilter="0"/>
  <autoFilter ref="A11:K18" xr:uid="{00000000-0001-0000-0100-000000000000}"/>
  <mergeCells count="5">
    <mergeCell ref="B10:H10"/>
    <mergeCell ref="J10:J11"/>
    <mergeCell ref="K10:K11"/>
    <mergeCell ref="G67:I67"/>
    <mergeCell ref="B6:K6"/>
  </mergeCells>
  <conditionalFormatting sqref="B12:B41 B57">
    <cfRule type="duplicateValues" dxfId="16" priority="97"/>
  </conditionalFormatting>
  <conditionalFormatting sqref="B42:B56">
    <cfRule type="duplicateValues" dxfId="1" priority="1"/>
  </conditionalFormatting>
  <pageMargins left="0.7" right="0.7" top="0.75" bottom="0.75" header="0.3" footer="0.3"/>
  <pageSetup scale="3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3C6EE6-E5B2-4CE8-B523-4B2ED91D23E4}">
  <ds:schemaRefs>
    <ds:schemaRef ds:uri="http://schemas.microsoft.com/office/2006/metadata/properties"/>
    <ds:schemaRef ds:uri="http://schemas.microsoft.com/office/infopath/2007/PartnerControls"/>
    <ds:schemaRef ds:uri="36985065-0bc4-479e-ab2b-6381272006b9"/>
  </ds:schemaRefs>
</ds:datastoreItem>
</file>

<file path=customXml/itemProps2.xml><?xml version="1.0" encoding="utf-8"?>
<ds:datastoreItem xmlns:ds="http://schemas.openxmlformats.org/officeDocument/2006/customXml" ds:itemID="{DBDE1824-282A-419D-813E-05F31E27EA70}"/>
</file>

<file path=customXml/itemProps3.xml><?xml version="1.0" encoding="utf-8"?>
<ds:datastoreItem xmlns:ds="http://schemas.openxmlformats.org/officeDocument/2006/customXml" ds:itemID="{1730A1E2-9171-48CF-A208-2C83E8E942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Ofertas 1 a 15</vt:lpstr>
      <vt:lpstr>Ofertas 16 a 30</vt:lpstr>
      <vt:lpstr>Ofertas 31 a 45</vt:lpstr>
      <vt:lpstr>Consolidado 1 a 45</vt:lpstr>
      <vt:lpstr>'Consolidado 1 a 45'!Área_de_impresión</vt:lpstr>
      <vt:lpstr>'Ofertas 1 a 15'!Área_de_impresión</vt:lpstr>
      <vt:lpstr>'Ofertas 16 a 30'!Área_de_impresión</vt:lpstr>
      <vt:lpstr>'Ofertas 31 a 45'!Área_de_impresión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Edison Guiovanni Clavijo Martinez</dc:creator>
  <cp:keywords/>
  <dc:description/>
  <cp:lastModifiedBy>Magda Cristina Vargas Del Valle</cp:lastModifiedBy>
  <cp:revision/>
  <dcterms:created xsi:type="dcterms:W3CDTF">2018-04-20T15:23:46Z</dcterms:created>
  <dcterms:modified xsi:type="dcterms:W3CDTF">2025-12-16T08:57:43Z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